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00" windowWidth="11115" windowHeight="8190"/>
  </bookViews>
  <sheets>
    <sheet name="Simulation" sheetId="1" r:id="rId1"/>
    <sheet name="Extra Sheet" sheetId="2" r:id="rId2"/>
  </sheets>
  <definedNames>
    <definedName name="_xlnm.Print_Area" localSheetId="0">Simulation!$A$1:$P$43</definedName>
    <definedName name="Sigma">Simulation!$M$8</definedName>
    <definedName name="XData">Simulation!$R$11:$R$40</definedName>
    <definedName name="YData1">Simulation!$V$11:$V$40</definedName>
    <definedName name="YData10">Simulation!$AW$11:$AW$40</definedName>
    <definedName name="YData2">Simulation!$Y$11:$Y$40</definedName>
    <definedName name="YData3">Simulation!$AB$11:$AB$40</definedName>
    <definedName name="YData4">Simulation!$AE$11:$AE$40</definedName>
    <definedName name="YData5">Simulation!$AH$11:$AH$40</definedName>
    <definedName name="YData6">Simulation!$AK$11:$AK$40</definedName>
    <definedName name="YData7">Simulation!$AN$11:$AN$40</definedName>
    <definedName name="YData8">Simulation!$AQ$11:$AQ$40</definedName>
    <definedName name="YData9">Simulation!$AT$11:$AT$40</definedName>
    <definedName name="YTrue">Simulation!$S$11:$S$40</definedName>
  </definedNames>
  <calcPr calcId="145621"/>
</workbook>
</file>

<file path=xl/calcChain.xml><?xml version="1.0" encoding="utf-8"?>
<calcChain xmlns="http://schemas.openxmlformats.org/spreadsheetml/2006/main">
  <c r="M8" i="1" l="1"/>
  <c r="S6" i="1"/>
  <c r="S7" i="1" s="1"/>
  <c r="R6" i="1"/>
  <c r="R7" i="1" s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AX6" i="1"/>
  <c r="AW6" i="1"/>
  <c r="AU6" i="1"/>
  <c r="AT6" i="1"/>
  <c r="AR6" i="1"/>
  <c r="AQ6" i="1"/>
  <c r="AO6" i="1"/>
  <c r="AN6" i="1"/>
  <c r="AL6" i="1"/>
  <c r="AK6" i="1"/>
  <c r="AI6" i="1"/>
  <c r="AH6" i="1"/>
  <c r="AF6" i="1"/>
  <c r="AE6" i="1"/>
  <c r="AC6" i="1"/>
  <c r="AB6" i="1"/>
  <c r="Z6" i="1"/>
  <c r="Y6" i="1"/>
  <c r="W6" i="1"/>
  <c r="V6" i="1"/>
  <c r="AW40" i="1" l="1"/>
  <c r="AW38" i="1"/>
  <c r="AW36" i="1"/>
  <c r="AW34" i="1"/>
  <c r="AW32" i="1"/>
  <c r="AW30" i="1"/>
  <c r="AW28" i="1"/>
  <c r="AW26" i="1"/>
  <c r="AW24" i="1"/>
  <c r="AW22" i="1"/>
  <c r="AW20" i="1"/>
  <c r="AW18" i="1"/>
  <c r="AW16" i="1"/>
  <c r="AW14" i="1"/>
  <c r="AW12" i="1"/>
  <c r="AT40" i="1"/>
  <c r="AT38" i="1"/>
  <c r="AT36" i="1"/>
  <c r="AT34" i="1"/>
  <c r="AT32" i="1"/>
  <c r="AT30" i="1"/>
  <c r="AT28" i="1"/>
  <c r="AT26" i="1"/>
  <c r="AT24" i="1"/>
  <c r="AT22" i="1"/>
  <c r="AT20" i="1"/>
  <c r="AT18" i="1"/>
  <c r="AT16" i="1"/>
  <c r="AT14" i="1"/>
  <c r="AT12" i="1"/>
  <c r="AQ40" i="1"/>
  <c r="AQ38" i="1"/>
  <c r="AQ36" i="1"/>
  <c r="AQ34" i="1"/>
  <c r="AQ32" i="1"/>
  <c r="AQ30" i="1"/>
  <c r="AQ28" i="1"/>
  <c r="AQ26" i="1"/>
  <c r="AQ24" i="1"/>
  <c r="AQ22" i="1"/>
  <c r="AQ20" i="1"/>
  <c r="AQ18" i="1"/>
  <c r="AQ16" i="1"/>
  <c r="AQ14" i="1"/>
  <c r="AQ12" i="1"/>
  <c r="AN40" i="1"/>
  <c r="AN38" i="1"/>
  <c r="AN36" i="1"/>
  <c r="AN34" i="1"/>
  <c r="AN32" i="1"/>
  <c r="AN30" i="1"/>
  <c r="AN28" i="1"/>
  <c r="AN26" i="1"/>
  <c r="AN24" i="1"/>
  <c r="AN22" i="1"/>
  <c r="AN20" i="1"/>
  <c r="AN18" i="1"/>
  <c r="AN16" i="1"/>
  <c r="AN14" i="1"/>
  <c r="AN12" i="1"/>
  <c r="AK40" i="1"/>
  <c r="AK38" i="1"/>
  <c r="AK36" i="1"/>
  <c r="AK34" i="1"/>
  <c r="AK32" i="1"/>
  <c r="AK30" i="1"/>
  <c r="AK28" i="1"/>
  <c r="AK26" i="1"/>
  <c r="AK24" i="1"/>
  <c r="AK22" i="1"/>
  <c r="AK20" i="1"/>
  <c r="AK18" i="1"/>
  <c r="AK16" i="1"/>
  <c r="AK14" i="1"/>
  <c r="AK12" i="1"/>
  <c r="AH40" i="1"/>
  <c r="AH38" i="1"/>
  <c r="AH36" i="1"/>
  <c r="AH34" i="1"/>
  <c r="AH32" i="1"/>
  <c r="AH30" i="1"/>
  <c r="AH28" i="1"/>
  <c r="AH26" i="1"/>
  <c r="AW39" i="1"/>
  <c r="AW37" i="1"/>
  <c r="AW35" i="1"/>
  <c r="AW33" i="1"/>
  <c r="AW31" i="1"/>
  <c r="AW29" i="1"/>
  <c r="AW27" i="1"/>
  <c r="AW25" i="1"/>
  <c r="AW23" i="1"/>
  <c r="AW21" i="1"/>
  <c r="AW19" i="1"/>
  <c r="AW17" i="1"/>
  <c r="AW15" i="1"/>
  <c r="AW13" i="1"/>
  <c r="AW11" i="1"/>
  <c r="AT39" i="1"/>
  <c r="AT37" i="1"/>
  <c r="AT35" i="1"/>
  <c r="AT33" i="1"/>
  <c r="AT31" i="1"/>
  <c r="AT29" i="1"/>
  <c r="AT27" i="1"/>
  <c r="AT25" i="1"/>
  <c r="AT23" i="1"/>
  <c r="AT21" i="1"/>
  <c r="AT19" i="1"/>
  <c r="AT17" i="1"/>
  <c r="AT15" i="1"/>
  <c r="AT13" i="1"/>
  <c r="AT11" i="1"/>
  <c r="AQ39" i="1"/>
  <c r="AQ37" i="1"/>
  <c r="AQ35" i="1"/>
  <c r="AQ33" i="1"/>
  <c r="AQ31" i="1"/>
  <c r="AQ29" i="1"/>
  <c r="AQ27" i="1"/>
  <c r="AQ25" i="1"/>
  <c r="AQ23" i="1"/>
  <c r="AQ21" i="1"/>
  <c r="AQ19" i="1"/>
  <c r="AQ17" i="1"/>
  <c r="AQ15" i="1"/>
  <c r="AQ13" i="1"/>
  <c r="AQ11" i="1"/>
  <c r="AN39" i="1"/>
  <c r="AN37" i="1"/>
  <c r="AN35" i="1"/>
  <c r="AN33" i="1"/>
  <c r="AN31" i="1"/>
  <c r="AN29" i="1"/>
  <c r="AN27" i="1"/>
  <c r="AN25" i="1"/>
  <c r="AN23" i="1"/>
  <c r="AN21" i="1"/>
  <c r="AN19" i="1"/>
  <c r="AN17" i="1"/>
  <c r="AN15" i="1"/>
  <c r="AN13" i="1"/>
  <c r="AN11" i="1"/>
  <c r="AK39" i="1"/>
  <c r="AK37" i="1"/>
  <c r="AK35" i="1"/>
  <c r="AK33" i="1"/>
  <c r="AK31" i="1"/>
  <c r="AK29" i="1"/>
  <c r="AK27" i="1"/>
  <c r="AK25" i="1"/>
  <c r="AK23" i="1"/>
  <c r="AK21" i="1"/>
  <c r="AK19" i="1"/>
  <c r="AK17" i="1"/>
  <c r="AK15" i="1"/>
  <c r="AK13" i="1"/>
  <c r="AK11" i="1"/>
  <c r="AK3" i="1" s="1" a="1"/>
  <c r="AL3" i="1" s="1"/>
  <c r="AH39" i="1"/>
  <c r="AH37" i="1"/>
  <c r="AH35" i="1"/>
  <c r="AH33" i="1"/>
  <c r="AH31" i="1"/>
  <c r="AH29" i="1"/>
  <c r="AH27" i="1"/>
  <c r="AH25" i="1"/>
  <c r="AH23" i="1"/>
  <c r="AH21" i="1"/>
  <c r="AH24" i="1"/>
  <c r="AH20" i="1"/>
  <c r="AH18" i="1"/>
  <c r="AH16" i="1"/>
  <c r="AH14" i="1"/>
  <c r="AH12" i="1"/>
  <c r="AE40" i="1"/>
  <c r="AE38" i="1"/>
  <c r="AE36" i="1"/>
  <c r="AE34" i="1"/>
  <c r="AE32" i="1"/>
  <c r="AE30" i="1"/>
  <c r="AE28" i="1"/>
  <c r="AE26" i="1"/>
  <c r="AE24" i="1"/>
  <c r="AE22" i="1"/>
  <c r="AE20" i="1"/>
  <c r="AE18" i="1"/>
  <c r="AE16" i="1"/>
  <c r="AE14" i="1"/>
  <c r="AE12" i="1"/>
  <c r="AB40" i="1"/>
  <c r="AB38" i="1"/>
  <c r="AB36" i="1"/>
  <c r="AB34" i="1"/>
  <c r="AB32" i="1"/>
  <c r="AB30" i="1"/>
  <c r="AB28" i="1"/>
  <c r="AB26" i="1"/>
  <c r="AB24" i="1"/>
  <c r="AB22" i="1"/>
  <c r="AB20" i="1"/>
  <c r="AB18" i="1"/>
  <c r="AB16" i="1"/>
  <c r="AB14" i="1"/>
  <c r="AB12" i="1"/>
  <c r="Y12" i="1"/>
  <c r="Y14" i="1"/>
  <c r="Y16" i="1"/>
  <c r="Y18" i="1"/>
  <c r="Y20" i="1"/>
  <c r="Y22" i="1"/>
  <c r="Y24" i="1"/>
  <c r="Y26" i="1"/>
  <c r="Y28" i="1"/>
  <c r="Y30" i="1"/>
  <c r="Y32" i="1"/>
  <c r="Y36" i="1"/>
  <c r="Y40" i="1"/>
  <c r="V12" i="1"/>
  <c r="V16" i="1"/>
  <c r="V20" i="1"/>
  <c r="V24" i="1"/>
  <c r="V28" i="1"/>
  <c r="V32" i="1"/>
  <c r="V36" i="1"/>
  <c r="V40" i="1"/>
  <c r="AH22" i="1"/>
  <c r="AH19" i="1"/>
  <c r="AH17" i="1"/>
  <c r="AH15" i="1"/>
  <c r="AH13" i="1"/>
  <c r="AH11" i="1"/>
  <c r="AE39" i="1"/>
  <c r="AE37" i="1"/>
  <c r="AE35" i="1"/>
  <c r="AE33" i="1"/>
  <c r="AE31" i="1"/>
  <c r="AE29" i="1"/>
  <c r="AE27" i="1"/>
  <c r="AE25" i="1"/>
  <c r="AE23" i="1"/>
  <c r="AE21" i="1"/>
  <c r="AE19" i="1"/>
  <c r="AE17" i="1"/>
  <c r="AE15" i="1"/>
  <c r="AE13" i="1"/>
  <c r="AE11" i="1"/>
  <c r="AB39" i="1"/>
  <c r="AB37" i="1"/>
  <c r="AB35" i="1"/>
  <c r="AB33" i="1"/>
  <c r="AB31" i="1"/>
  <c r="AB29" i="1"/>
  <c r="AB27" i="1"/>
  <c r="AB25" i="1"/>
  <c r="AB23" i="1"/>
  <c r="AB21" i="1"/>
  <c r="AB19" i="1"/>
  <c r="AB17" i="1"/>
  <c r="AB15" i="1"/>
  <c r="AB13" i="1"/>
  <c r="AB11" i="1"/>
  <c r="Y13" i="1"/>
  <c r="Y15" i="1"/>
  <c r="Y17" i="1"/>
  <c r="Y19" i="1"/>
  <c r="Y21" i="1"/>
  <c r="Y23" i="1"/>
  <c r="Y25" i="1"/>
  <c r="Y27" i="1"/>
  <c r="Y29" i="1"/>
  <c r="Y31" i="1"/>
  <c r="Y33" i="1"/>
  <c r="Y35" i="1"/>
  <c r="Y37" i="1"/>
  <c r="Y39" i="1"/>
  <c r="Y11" i="1"/>
  <c r="V13" i="1"/>
  <c r="V15" i="1"/>
  <c r="V17" i="1"/>
  <c r="V19" i="1"/>
  <c r="V21" i="1"/>
  <c r="V23" i="1"/>
  <c r="V25" i="1"/>
  <c r="V27" i="1"/>
  <c r="V29" i="1"/>
  <c r="V31" i="1"/>
  <c r="V33" i="1"/>
  <c r="V35" i="1"/>
  <c r="V37" i="1"/>
  <c r="V39" i="1"/>
  <c r="V11" i="1"/>
  <c r="Y34" i="1"/>
  <c r="Y38" i="1"/>
  <c r="V14" i="1"/>
  <c r="V18" i="1"/>
  <c r="V22" i="1"/>
  <c r="V26" i="1"/>
  <c r="V30" i="1"/>
  <c r="V34" i="1"/>
  <c r="V38" i="1"/>
  <c r="AQ3" i="1" a="1"/>
  <c r="AQ3" i="1" s="1"/>
  <c r="AW3" i="1" a="1"/>
  <c r="AW3" i="1" s="1"/>
  <c r="AT3" i="1" l="1" a="1"/>
  <c r="AU3" i="1" s="1"/>
  <c r="AT7" i="1" s="1"/>
  <c r="AT3" i="1"/>
  <c r="AB3" i="1" a="1"/>
  <c r="AC3" i="1" s="1"/>
  <c r="AH3" i="1" a="1"/>
  <c r="AI3" i="1" s="1"/>
  <c r="AN3" i="1" a="1"/>
  <c r="AO3" i="1" s="1"/>
  <c r="V3" i="1" a="1"/>
  <c r="V3" i="1" s="1"/>
  <c r="AE3" i="1" a="1"/>
  <c r="AF3" i="1" s="1"/>
  <c r="Y3" i="1" a="1"/>
  <c r="Z3" i="1" s="1"/>
  <c r="AH3" i="1"/>
  <c r="AI7" i="1" s="1"/>
  <c r="AR3" i="1"/>
  <c r="AQ7" i="1" s="1"/>
  <c r="AB3" i="1"/>
  <c r="AC7" i="1" s="1"/>
  <c r="AK3" i="1"/>
  <c r="AK7" i="1" s="1"/>
  <c r="AN3" i="1"/>
  <c r="AO7" i="1" s="1"/>
  <c r="AX3" i="1"/>
  <c r="AX7" i="1" s="1"/>
  <c r="AH7" i="1"/>
  <c r="W3" i="1"/>
  <c r="AU7" i="1" l="1"/>
  <c r="AE3" i="1"/>
  <c r="AF7" i="1" s="1"/>
  <c r="Y3" i="1"/>
  <c r="Y7" i="1" s="1"/>
  <c r="AR7" i="1"/>
  <c r="Z7" i="1"/>
  <c r="AL7" i="1"/>
  <c r="AB7" i="1"/>
  <c r="AE7" i="1"/>
  <c r="AW7" i="1"/>
  <c r="AN7" i="1"/>
  <c r="V7" i="1"/>
  <c r="W7" i="1"/>
</calcChain>
</file>

<file path=xl/sharedStrings.xml><?xml version="1.0" encoding="utf-8"?>
<sst xmlns="http://schemas.openxmlformats.org/spreadsheetml/2006/main" count="85" uniqueCount="35">
  <si>
    <t>x</t>
  </si>
  <si>
    <t>y</t>
  </si>
  <si>
    <t>Sigma</t>
  </si>
  <si>
    <t>Small</t>
  </si>
  <si>
    <t>Medium</t>
  </si>
  <si>
    <t>Large</t>
  </si>
  <si>
    <t>Standard Error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</si>
  <si>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</si>
  <si>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</si>
  <si>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</si>
  <si>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</si>
  <si>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</si>
  <si>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</si>
  <si>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</si>
  <si>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</si>
  <si>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</si>
  <si>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</si>
  <si>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Slope</t>
  </si>
  <si>
    <t>Intercept</t>
  </si>
  <si>
    <t>X to Plot</t>
  </si>
  <si>
    <t>Y to Plot</t>
  </si>
  <si>
    <t>Min</t>
  </si>
  <si>
    <t>Max</t>
  </si>
  <si>
    <t>True Line</t>
  </si>
  <si>
    <t>Fitted Sample 1</t>
  </si>
  <si>
    <t>Fitted Sample 10</t>
  </si>
  <si>
    <t>Fitted Sample 9</t>
  </si>
  <si>
    <t>Fitted Sample 8</t>
  </si>
  <si>
    <t>Fitted Sample 7</t>
  </si>
  <si>
    <t>Fitted Sample 2</t>
  </si>
  <si>
    <t>Fitted Sample 3</t>
  </si>
  <si>
    <t>Fitted Sample 4</t>
  </si>
  <si>
    <t>Fitted Sample 5</t>
  </si>
  <si>
    <t>Fitted Sample 6</t>
  </si>
  <si>
    <t>Many Fitted Regressions Trace Out the Confidence Limits: A 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</si>
</sst>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b/>
      <i/>
      <sz val="12"/>
      <color theme="8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0" borderId="0" xfId="0" applyProtection="1"/>
    <xf numFmtId="0" fontId="1" fillId="0" borderId="0" xfId="0" applyFont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quotePrefix="1" applyAlignment="1" applyProtection="1">
      <alignment horizontal="center"/>
    </xf>
    <xf numFmtId="0" fontId="0" fillId="0" borderId="0" xfId="0" applyAlignment="1" applyProtection="1"/>
    <xf numFmtId="2" fontId="0" fillId="0" borderId="0" xfId="0" applyNumberFormat="1" applyAlignment="1" applyProtection="1">
      <alignment horizontal="center"/>
    </xf>
    <xf numFmtId="0" fontId="3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1 Details</a:t>
            </a:r>
          </a:p>
        </c:rich>
      </c:tx>
      <c:layout>
        <c:manualLayout>
          <c:xMode val="edge"/>
          <c:yMode val="edge"/>
          <c:x val="4.0247678018575851E-2"/>
          <c:y val="2.21238938053097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56656346749225"/>
          <c:y val="0.24778814597480378"/>
          <c:w val="0.75232198142414863"/>
          <c:h val="0.64601909486288123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4657663148143632"/>
                  <c:y val="-0.450378323045653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Simulation!$V$11:$V$40</c:f>
              <c:numCache>
                <c:formatCode>0.00</c:formatCode>
                <c:ptCount val="30"/>
                <c:pt idx="0">
                  <c:v>16.149803980566428</c:v>
                </c:pt>
                <c:pt idx="1">
                  <c:v>28.077980338955577</c:v>
                </c:pt>
                <c:pt idx="2">
                  <c:v>31.357200410432196</c:v>
                </c:pt>
                <c:pt idx="3">
                  <c:v>31.268286976985358</c:v>
                </c:pt>
                <c:pt idx="4">
                  <c:v>31.203538998043197</c:v>
                </c:pt>
                <c:pt idx="5">
                  <c:v>34.791994370430118</c:v>
                </c:pt>
                <c:pt idx="6">
                  <c:v>32.197192756784304</c:v>
                </c:pt>
                <c:pt idx="7">
                  <c:v>33.27097207290636</c:v>
                </c:pt>
                <c:pt idx="8">
                  <c:v>44.723828945517177</c:v>
                </c:pt>
                <c:pt idx="9">
                  <c:v>50.322313710193058</c:v>
                </c:pt>
                <c:pt idx="10">
                  <c:v>29.323679482522007</c:v>
                </c:pt>
                <c:pt idx="11">
                  <c:v>21.37126400382709</c:v>
                </c:pt>
                <c:pt idx="12">
                  <c:v>21.650488261452626</c:v>
                </c:pt>
                <c:pt idx="13">
                  <c:v>28.562978627555655</c:v>
                </c:pt>
                <c:pt idx="14">
                  <c:v>37.510801230902516</c:v>
                </c:pt>
                <c:pt idx="15">
                  <c:v>35.941699815611699</c:v>
                </c:pt>
                <c:pt idx="16">
                  <c:v>37.220194726673796</c:v>
                </c:pt>
                <c:pt idx="17">
                  <c:v>39.189301982183181</c:v>
                </c:pt>
                <c:pt idx="18">
                  <c:v>43.725762611652286</c:v>
                </c:pt>
                <c:pt idx="19">
                  <c:v>39.06861899861191</c:v>
                </c:pt>
                <c:pt idx="20">
                  <c:v>11.313431583990415</c:v>
                </c:pt>
                <c:pt idx="21">
                  <c:v>25.485492956517412</c:v>
                </c:pt>
                <c:pt idx="22">
                  <c:v>29.190254961767589</c:v>
                </c:pt>
                <c:pt idx="23">
                  <c:v>31.175816470056617</c:v>
                </c:pt>
                <c:pt idx="24">
                  <c:v>36.185845192443196</c:v>
                </c:pt>
                <c:pt idx="25">
                  <c:v>32.848176795884633</c:v>
                </c:pt>
                <c:pt idx="26">
                  <c:v>31.212789905162595</c:v>
                </c:pt>
                <c:pt idx="27">
                  <c:v>38.171440023289399</c:v>
                </c:pt>
                <c:pt idx="28">
                  <c:v>37.625938838182286</c:v>
                </c:pt>
                <c:pt idx="29">
                  <c:v>53.777795213305993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95808"/>
        <c:axId val="151497344"/>
      </c:scatterChart>
      <c:valAx>
        <c:axId val="151495808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97344"/>
        <c:crosses val="autoZero"/>
        <c:crossBetween val="midCat"/>
      </c:valAx>
      <c:valAx>
        <c:axId val="151497344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9580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Ten Fitted Regressions</a:t>
            </a:r>
          </a:p>
          <a:p>
            <a:pPr>
              <a:defRPr/>
            </a:pPr>
            <a:r>
              <a:rPr lang="en-US"/>
              <a:t>True Line is Y = 16 + 3X</a:t>
            </a:r>
          </a:p>
        </c:rich>
      </c:tx>
      <c:layout>
        <c:manualLayout>
          <c:xMode val="edge"/>
          <c:yMode val="edge"/>
          <c:x val="0.36952440944881887"/>
          <c:y val="3.44827586206896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95383361948212E-2"/>
          <c:y val="0.18495326115739671"/>
          <c:w val="0.69714415391397677"/>
          <c:h val="0.68652142700796404"/>
        </c:manualLayout>
      </c:layout>
      <c:scatterChart>
        <c:scatterStyle val="lineMarker"/>
        <c:varyColors val="0"/>
        <c:ser>
          <c:idx val="1"/>
          <c:order val="0"/>
          <c:tx>
            <c:v>Sample 1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Simulation!$V$6:$W$6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Simulation!$V$7:$W$7</c:f>
              <c:numCache>
                <c:formatCode>General</c:formatCode>
                <c:ptCount val="2"/>
                <c:pt idx="0">
                  <c:v>21.265571675287283</c:v>
                </c:pt>
                <c:pt idx="1">
                  <c:v>44.995420607539835</c:v>
                </c:pt>
              </c:numCache>
            </c:numRef>
          </c:yVal>
          <c:smooth val="0"/>
        </c:ser>
        <c:ser>
          <c:idx val="2"/>
          <c:order val="1"/>
          <c:tx>
            <c:v>Sample 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Simulation!$Y$6:$Z$6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Simulation!$Y$7:$Z$7</c:f>
              <c:numCache>
                <c:formatCode>General</c:formatCode>
                <c:ptCount val="2"/>
                <c:pt idx="0">
                  <c:v>20.817186383951892</c:v>
                </c:pt>
                <c:pt idx="1">
                  <c:v>43.713890456219104</c:v>
                </c:pt>
              </c:numCache>
            </c:numRef>
          </c:yVal>
          <c:smooth val="0"/>
        </c:ser>
        <c:ser>
          <c:idx val="3"/>
          <c:order val="2"/>
          <c:tx>
            <c:v>Sample 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Simulation!$AB$6:$AC$6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Simulation!$AB$7:$AC$7</c:f>
              <c:numCache>
                <c:formatCode>General</c:formatCode>
                <c:ptCount val="2"/>
                <c:pt idx="0">
                  <c:v>19.437911589364397</c:v>
                </c:pt>
                <c:pt idx="1">
                  <c:v>46.577109816040803</c:v>
                </c:pt>
              </c:numCache>
            </c:numRef>
          </c:yVal>
          <c:smooth val="0"/>
        </c:ser>
        <c:ser>
          <c:idx val="0"/>
          <c:order val="3"/>
          <c:tx>
            <c:v>Sample 4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Simulation!$AE$6:$AF$6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Simulation!$AE$7:$AF$7</c:f>
              <c:numCache>
                <c:formatCode>General</c:formatCode>
                <c:ptCount val="2"/>
                <c:pt idx="0">
                  <c:v>17.572116479019481</c:v>
                </c:pt>
                <c:pt idx="1">
                  <c:v>47.081975754110822</c:v>
                </c:pt>
              </c:numCache>
            </c:numRef>
          </c:yVal>
          <c:smooth val="0"/>
        </c:ser>
        <c:ser>
          <c:idx val="4"/>
          <c:order val="4"/>
          <c:tx>
            <c:v>Sample 5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Simulation!$AH$6:$AI$6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Simulation!$AH$7:$AI$7</c:f>
              <c:numCache>
                <c:formatCode>General</c:formatCode>
                <c:ptCount val="2"/>
                <c:pt idx="0">
                  <c:v>17.129795616403943</c:v>
                </c:pt>
                <c:pt idx="1">
                  <c:v>45.902384514949489</c:v>
                </c:pt>
              </c:numCache>
            </c:numRef>
          </c:yVal>
          <c:smooth val="0"/>
        </c:ser>
        <c:ser>
          <c:idx val="5"/>
          <c:order val="5"/>
          <c:tx>
            <c:v>Sample 6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Simulation!$AK$6:$AL$6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Simulation!$AK$7:$AL$7</c:f>
              <c:numCache>
                <c:formatCode>General</c:formatCode>
                <c:ptCount val="2"/>
                <c:pt idx="0">
                  <c:v>18.429410587967642</c:v>
                </c:pt>
                <c:pt idx="1">
                  <c:v>47.756210852081708</c:v>
                </c:pt>
              </c:numCache>
            </c:numRef>
          </c:yVal>
          <c:smooth val="0"/>
        </c:ser>
        <c:ser>
          <c:idx val="6"/>
          <c:order val="6"/>
          <c:tx>
            <c:v>Sample 7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Simulation!$AN$6:$AO$6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Simulation!$AN$7:$AO$7</c:f>
              <c:numCache>
                <c:formatCode>General</c:formatCode>
                <c:ptCount val="2"/>
                <c:pt idx="0">
                  <c:v>17.357296133381393</c:v>
                </c:pt>
                <c:pt idx="1">
                  <c:v>44.801517531253772</c:v>
                </c:pt>
              </c:numCache>
            </c:numRef>
          </c:yVal>
          <c:smooth val="0"/>
        </c:ser>
        <c:ser>
          <c:idx val="7"/>
          <c:order val="7"/>
          <c:tx>
            <c:v>Sample 8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Simulation!$AQ$6:$AR$6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Simulation!$AQ$7:$AR$7</c:f>
              <c:numCache>
                <c:formatCode>General</c:formatCode>
                <c:ptCount val="2"/>
                <c:pt idx="0">
                  <c:v>20.571365283310882</c:v>
                </c:pt>
                <c:pt idx="1">
                  <c:v>48.025708159662543</c:v>
                </c:pt>
              </c:numCache>
            </c:numRef>
          </c:yVal>
          <c:smooth val="0"/>
        </c:ser>
        <c:ser>
          <c:idx val="8"/>
          <c:order val="8"/>
          <c:tx>
            <c:v>Sample 9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Simulation!$AT$6:$AU$6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Simulation!$AT$7:$AU$7</c:f>
              <c:numCache>
                <c:formatCode>General</c:formatCode>
                <c:ptCount val="2"/>
                <c:pt idx="0">
                  <c:v>19.276611898013297</c:v>
                </c:pt>
                <c:pt idx="1">
                  <c:v>46.655540210738721</c:v>
                </c:pt>
              </c:numCache>
            </c:numRef>
          </c:yVal>
          <c:smooth val="0"/>
        </c:ser>
        <c:ser>
          <c:idx val="9"/>
          <c:order val="9"/>
          <c:tx>
            <c:v>Sample 10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Simulation!$AW$6:$AX$6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Simulation!$AW$7:$AX$7</c:f>
              <c:numCache>
                <c:formatCode>General</c:formatCode>
                <c:ptCount val="2"/>
                <c:pt idx="0">
                  <c:v>17.913282156078857</c:v>
                </c:pt>
                <c:pt idx="1">
                  <c:v>44.329292694645176</c:v>
                </c:pt>
              </c:numCache>
            </c:numRef>
          </c:yVal>
          <c:smooth val="0"/>
        </c:ser>
        <c:ser>
          <c:idx val="10"/>
          <c:order val="10"/>
          <c:tx>
            <c:v>TRUE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Simulation!$R$6:$S$6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Simulation!$R$7:$S$7</c:f>
              <c:numCache>
                <c:formatCode>General</c:formatCode>
                <c:ptCount val="2"/>
                <c:pt idx="0">
                  <c:v>19</c:v>
                </c:pt>
                <c:pt idx="1">
                  <c:v>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70688"/>
        <c:axId val="151576576"/>
      </c:scatterChart>
      <c:valAx>
        <c:axId val="151570688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576576"/>
        <c:crosses val="autoZero"/>
        <c:crossBetween val="midCat"/>
      </c:valAx>
      <c:valAx>
        <c:axId val="151576576"/>
        <c:scaling>
          <c:orientation val="minMax"/>
          <c:max val="6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57068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714445694288207"/>
          <c:y val="0.11912258616575749"/>
          <c:w val="0.16761944756905389"/>
          <c:h val="0.6374095557804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2 Details</a:t>
            </a:r>
          </a:p>
        </c:rich>
      </c:tx>
      <c:layout>
        <c:manualLayout>
          <c:xMode val="edge"/>
          <c:yMode val="edge"/>
          <c:x val="4.0123456790123455E-2"/>
          <c:y val="2.2026431718061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135860146183409"/>
          <c:y val="0.24669603524229075"/>
          <c:w val="0.75308868962399211"/>
          <c:h val="0.6475770925110132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433175022754074"/>
                  <c:y val="-0.4540492790824054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Simulation!$Y$11:$Y$40</c:f>
              <c:numCache>
                <c:formatCode>0.00</c:formatCode>
                <c:ptCount val="30"/>
                <c:pt idx="0">
                  <c:v>23.267580238262461</c:v>
                </c:pt>
                <c:pt idx="1">
                  <c:v>23.487000501545321</c:v>
                </c:pt>
                <c:pt idx="2">
                  <c:v>33.10003224557888</c:v>
                </c:pt>
                <c:pt idx="3">
                  <c:v>24.729460878731174</c:v>
                </c:pt>
                <c:pt idx="4">
                  <c:v>32.326116665502205</c:v>
                </c:pt>
                <c:pt idx="5">
                  <c:v>27.002840679613136</c:v>
                </c:pt>
                <c:pt idx="6">
                  <c:v>25.440084350233892</c:v>
                </c:pt>
                <c:pt idx="7">
                  <c:v>43.776271831845953</c:v>
                </c:pt>
                <c:pt idx="8">
                  <c:v>58.056463663156521</c:v>
                </c:pt>
                <c:pt idx="9">
                  <c:v>41.167284977840318</c:v>
                </c:pt>
                <c:pt idx="10">
                  <c:v>14.678246716697402</c:v>
                </c:pt>
                <c:pt idx="11">
                  <c:v>20.011388075604785</c:v>
                </c:pt>
                <c:pt idx="12">
                  <c:v>26.909675764229405</c:v>
                </c:pt>
                <c:pt idx="13">
                  <c:v>30.285025026150141</c:v>
                </c:pt>
                <c:pt idx="14">
                  <c:v>36.140546714020218</c:v>
                </c:pt>
                <c:pt idx="15">
                  <c:v>35.687691898575416</c:v>
                </c:pt>
                <c:pt idx="16">
                  <c:v>27.496548235854242</c:v>
                </c:pt>
                <c:pt idx="17">
                  <c:v>37.254250138228841</c:v>
                </c:pt>
                <c:pt idx="18">
                  <c:v>33.422911538449227</c:v>
                </c:pt>
                <c:pt idx="19">
                  <c:v>40.933496180600791</c:v>
                </c:pt>
                <c:pt idx="20">
                  <c:v>26.336242765928418</c:v>
                </c:pt>
                <c:pt idx="21">
                  <c:v>19.188338328655469</c:v>
                </c:pt>
                <c:pt idx="22">
                  <c:v>27.453311717426427</c:v>
                </c:pt>
                <c:pt idx="23">
                  <c:v>26.191495086818993</c:v>
                </c:pt>
                <c:pt idx="24">
                  <c:v>35.170113498387828</c:v>
                </c:pt>
                <c:pt idx="25">
                  <c:v>25.990862478263722</c:v>
                </c:pt>
                <c:pt idx="26">
                  <c:v>39.903021352088125</c:v>
                </c:pt>
                <c:pt idx="27">
                  <c:v>50.659261585587828</c:v>
                </c:pt>
                <c:pt idx="28">
                  <c:v>40.391489206088735</c:v>
                </c:pt>
                <c:pt idx="29">
                  <c:v>41.509100262598807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55456"/>
        <c:axId val="151156992"/>
      </c:scatterChart>
      <c:valAx>
        <c:axId val="151155456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156992"/>
        <c:crosses val="autoZero"/>
        <c:crossBetween val="midCat"/>
      </c:valAx>
      <c:valAx>
        <c:axId val="151156992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15545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3 Details</a:t>
            </a:r>
          </a:p>
        </c:rich>
      </c:tx>
      <c:layout>
        <c:manualLayout>
          <c:xMode val="edge"/>
          <c:yMode val="edge"/>
          <c:x val="4.0123456790123455E-2"/>
          <c:y val="2.2026431718061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01288523848993"/>
          <c:y val="0.24669603524229075"/>
          <c:w val="0.75308868962399211"/>
          <c:h val="0.6475770925110132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4640389412024496"/>
                  <c:y val="-0.4565088394787655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Simulation!$AB$11:$AB$40</c:f>
              <c:numCache>
                <c:formatCode>0.00</c:formatCode>
                <c:ptCount val="30"/>
                <c:pt idx="0">
                  <c:v>19.765633073453554</c:v>
                </c:pt>
                <c:pt idx="1">
                  <c:v>20.973047635879528</c:v>
                </c:pt>
                <c:pt idx="2">
                  <c:v>26.755281595753519</c:v>
                </c:pt>
                <c:pt idx="3">
                  <c:v>31.114451132742133</c:v>
                </c:pt>
                <c:pt idx="4">
                  <c:v>30.337535720321629</c:v>
                </c:pt>
                <c:pt idx="5">
                  <c:v>43.67650341214005</c:v>
                </c:pt>
                <c:pt idx="6">
                  <c:v>29.852580185698748</c:v>
                </c:pt>
                <c:pt idx="7">
                  <c:v>39.781111956114806</c:v>
                </c:pt>
                <c:pt idx="8">
                  <c:v>40.785687783261579</c:v>
                </c:pt>
                <c:pt idx="9">
                  <c:v>46.860238159595198</c:v>
                </c:pt>
                <c:pt idx="10">
                  <c:v>20.178706608647758</c:v>
                </c:pt>
                <c:pt idx="11">
                  <c:v>21.987906968045422</c:v>
                </c:pt>
                <c:pt idx="12">
                  <c:v>17.988450133735054</c:v>
                </c:pt>
                <c:pt idx="13">
                  <c:v>33.914439346686549</c:v>
                </c:pt>
                <c:pt idx="14">
                  <c:v>31.334478793899841</c:v>
                </c:pt>
                <c:pt idx="15">
                  <c:v>36.470890929809336</c:v>
                </c:pt>
                <c:pt idx="16">
                  <c:v>36.47269540392697</c:v>
                </c:pt>
                <c:pt idx="17">
                  <c:v>43.01220721050138</c:v>
                </c:pt>
                <c:pt idx="18">
                  <c:v>49.691012717032379</c:v>
                </c:pt>
                <c:pt idx="19">
                  <c:v>43.843320905487083</c:v>
                </c:pt>
                <c:pt idx="20">
                  <c:v>16.288485091972092</c:v>
                </c:pt>
                <c:pt idx="21">
                  <c:v>23.794408155180033</c:v>
                </c:pt>
                <c:pt idx="22">
                  <c:v>32.52801546171343</c:v>
                </c:pt>
                <c:pt idx="23">
                  <c:v>24.270247278901927</c:v>
                </c:pt>
                <c:pt idx="24">
                  <c:v>32.958089625536736</c:v>
                </c:pt>
                <c:pt idx="25">
                  <c:v>38.480928028620994</c:v>
                </c:pt>
                <c:pt idx="26">
                  <c:v>24.38077738093936</c:v>
                </c:pt>
                <c:pt idx="27">
                  <c:v>38.333659883670229</c:v>
                </c:pt>
                <c:pt idx="28">
                  <c:v>40.337984009716656</c:v>
                </c:pt>
                <c:pt idx="29">
                  <c:v>54.056546492093965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02656"/>
        <c:axId val="152504192"/>
      </c:scatterChart>
      <c:valAx>
        <c:axId val="152502656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04192"/>
        <c:crosses val="autoZero"/>
        <c:crossBetween val="midCat"/>
      </c:valAx>
      <c:valAx>
        <c:axId val="152504192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0265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4 Details</a:t>
            </a:r>
          </a:p>
        </c:rich>
      </c:tx>
      <c:layout>
        <c:manualLayout>
          <c:xMode val="edge"/>
          <c:yMode val="edge"/>
          <c:x val="4.0123456790123455E-2"/>
          <c:y val="2.2026431718061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01288523848993"/>
          <c:y val="0.24669603524229075"/>
          <c:w val="0.75308868962399211"/>
          <c:h val="0.6475770925110132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4640389412024496"/>
                  <c:y val="-0.4552693468382531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Simulation!$AE$11:$AE$40</c:f>
              <c:numCache>
                <c:formatCode>0.00</c:formatCode>
                <c:ptCount val="30"/>
                <c:pt idx="0">
                  <c:v>24.786004035211452</c:v>
                </c:pt>
                <c:pt idx="1">
                  <c:v>11.076607010681087</c:v>
                </c:pt>
                <c:pt idx="2">
                  <c:v>24.419598350313056</c:v>
                </c:pt>
                <c:pt idx="3">
                  <c:v>26.294392202879461</c:v>
                </c:pt>
                <c:pt idx="4">
                  <c:v>30.823939704102223</c:v>
                </c:pt>
                <c:pt idx="5">
                  <c:v>39.111737400202237</c:v>
                </c:pt>
                <c:pt idx="6">
                  <c:v>40.96775806932493</c:v>
                </c:pt>
                <c:pt idx="7">
                  <c:v>32.956606928780801</c:v>
                </c:pt>
                <c:pt idx="8">
                  <c:v>50.782599314617215</c:v>
                </c:pt>
                <c:pt idx="9">
                  <c:v>42.534883314144189</c:v>
                </c:pt>
                <c:pt idx="10">
                  <c:v>13.994631247701321</c:v>
                </c:pt>
                <c:pt idx="11">
                  <c:v>10.89156405892302</c:v>
                </c:pt>
                <c:pt idx="12">
                  <c:v>24.116696138416174</c:v>
                </c:pt>
                <c:pt idx="13">
                  <c:v>35.417721702821801</c:v>
                </c:pt>
                <c:pt idx="14">
                  <c:v>29.032793869421425</c:v>
                </c:pt>
                <c:pt idx="15">
                  <c:v>41.662292449295933</c:v>
                </c:pt>
                <c:pt idx="16">
                  <c:v>43.339359222820946</c:v>
                </c:pt>
                <c:pt idx="17">
                  <c:v>29.678175553737368</c:v>
                </c:pt>
                <c:pt idx="18">
                  <c:v>45.409768489702159</c:v>
                </c:pt>
                <c:pt idx="19">
                  <c:v>50.86665667307053</c:v>
                </c:pt>
                <c:pt idx="20">
                  <c:v>19.715574402836772</c:v>
                </c:pt>
                <c:pt idx="21">
                  <c:v>25.430022189281789</c:v>
                </c:pt>
                <c:pt idx="22">
                  <c:v>20.996980496410455</c:v>
                </c:pt>
                <c:pt idx="23">
                  <c:v>33.903004667578656</c:v>
                </c:pt>
                <c:pt idx="24">
                  <c:v>28.845407379168876</c:v>
                </c:pt>
                <c:pt idx="25">
                  <c:v>29.89267438070992</c:v>
                </c:pt>
                <c:pt idx="26">
                  <c:v>35.361928124394375</c:v>
                </c:pt>
                <c:pt idx="27">
                  <c:v>40.730316694766195</c:v>
                </c:pt>
                <c:pt idx="28">
                  <c:v>38.447801999990077</c:v>
                </c:pt>
                <c:pt idx="29">
                  <c:v>48.323887425650348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15712"/>
        <c:axId val="152517248"/>
      </c:scatterChart>
      <c:valAx>
        <c:axId val="152515712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17248"/>
        <c:crosses val="autoZero"/>
        <c:crossBetween val="midCat"/>
      </c:valAx>
      <c:valAx>
        <c:axId val="152517248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1571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5 Details</a:t>
            </a:r>
          </a:p>
        </c:rich>
      </c:tx>
      <c:layout>
        <c:manualLayout>
          <c:xMode val="edge"/>
          <c:yMode val="edge"/>
          <c:x val="4.0123456790123455E-2"/>
          <c:y val="2.2026431718061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01288523848993"/>
          <c:y val="0.24669603524229075"/>
          <c:w val="0.75308868962399211"/>
          <c:h val="0.6475770925110132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4640389412024496"/>
                  <c:y val="-0.45752772092915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Simulation!$AH$11:$AH$40</c:f>
              <c:numCache>
                <c:formatCode>0.00</c:formatCode>
                <c:ptCount val="30"/>
                <c:pt idx="0">
                  <c:v>21.674414208519728</c:v>
                </c:pt>
                <c:pt idx="1">
                  <c:v>22.728142537160714</c:v>
                </c:pt>
                <c:pt idx="2">
                  <c:v>27.301986444472064</c:v>
                </c:pt>
                <c:pt idx="3">
                  <c:v>25.062964104397096</c:v>
                </c:pt>
                <c:pt idx="4">
                  <c:v>27.240738644442807</c:v>
                </c:pt>
                <c:pt idx="5">
                  <c:v>22.600474456641564</c:v>
                </c:pt>
                <c:pt idx="6">
                  <c:v>35.074925283790854</c:v>
                </c:pt>
                <c:pt idx="7">
                  <c:v>30.81225184385405</c:v>
                </c:pt>
                <c:pt idx="8">
                  <c:v>44.12800194331308</c:v>
                </c:pt>
                <c:pt idx="9">
                  <c:v>47.543642365826074</c:v>
                </c:pt>
                <c:pt idx="10">
                  <c:v>21.43234630611683</c:v>
                </c:pt>
                <c:pt idx="11">
                  <c:v>24.836799151868018</c:v>
                </c:pt>
                <c:pt idx="12">
                  <c:v>17.432598152512142</c:v>
                </c:pt>
                <c:pt idx="13">
                  <c:v>22.719849420972434</c:v>
                </c:pt>
                <c:pt idx="14">
                  <c:v>32.332575673373185</c:v>
                </c:pt>
                <c:pt idx="15">
                  <c:v>32.154304459767346</c:v>
                </c:pt>
                <c:pt idx="16">
                  <c:v>38.614986109196657</c:v>
                </c:pt>
                <c:pt idx="17">
                  <c:v>39.433464470300756</c:v>
                </c:pt>
                <c:pt idx="18">
                  <c:v>47.52738601814282</c:v>
                </c:pt>
                <c:pt idx="19">
                  <c:v>40.596505260840182</c:v>
                </c:pt>
                <c:pt idx="20">
                  <c:v>4.385359566833742</c:v>
                </c:pt>
                <c:pt idx="21">
                  <c:v>22.736133278104884</c:v>
                </c:pt>
                <c:pt idx="22">
                  <c:v>20.374364598860765</c:v>
                </c:pt>
                <c:pt idx="23">
                  <c:v>32.802345168879654</c:v>
                </c:pt>
                <c:pt idx="24">
                  <c:v>34.663913023661969</c:v>
                </c:pt>
                <c:pt idx="25">
                  <c:v>44.866564847992883</c:v>
                </c:pt>
                <c:pt idx="26">
                  <c:v>31.395616764945743</c:v>
                </c:pt>
                <c:pt idx="27">
                  <c:v>37.115249027877709</c:v>
                </c:pt>
                <c:pt idx="28">
                  <c:v>43.009272265325144</c:v>
                </c:pt>
                <c:pt idx="29">
                  <c:v>52.88552657231061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74976"/>
        <c:axId val="152580864"/>
      </c:scatterChart>
      <c:valAx>
        <c:axId val="152574976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80864"/>
        <c:crosses val="autoZero"/>
        <c:crossBetween val="midCat"/>
      </c:valAx>
      <c:valAx>
        <c:axId val="152580864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7497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6 Details</a:t>
            </a:r>
          </a:p>
        </c:rich>
      </c:tx>
      <c:layout>
        <c:manualLayout>
          <c:xMode val="edge"/>
          <c:yMode val="edge"/>
          <c:x val="4.0123456790123455E-2"/>
          <c:y val="2.2026431718061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01288523848993"/>
          <c:y val="0.24669603524229075"/>
          <c:w val="0.75308868962399211"/>
          <c:h val="0.6475770925110132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2880471521177098"/>
                  <c:y val="-0.458262546370982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Simulation!$AK$11:$AK$40</c:f>
              <c:numCache>
                <c:formatCode>0.00</c:formatCode>
                <c:ptCount val="30"/>
                <c:pt idx="0">
                  <c:v>17.603961776117725</c:v>
                </c:pt>
                <c:pt idx="1">
                  <c:v>22.434027524122357</c:v>
                </c:pt>
                <c:pt idx="2">
                  <c:v>24.037946305291488</c:v>
                </c:pt>
                <c:pt idx="3">
                  <c:v>27.885952580239067</c:v>
                </c:pt>
                <c:pt idx="4">
                  <c:v>23.422169410998549</c:v>
                </c:pt>
                <c:pt idx="5">
                  <c:v>30.651069395860976</c:v>
                </c:pt>
                <c:pt idx="6">
                  <c:v>35.081029106380043</c:v>
                </c:pt>
                <c:pt idx="7">
                  <c:v>39.231627524727529</c:v>
                </c:pt>
                <c:pt idx="8">
                  <c:v>49.630483095504282</c:v>
                </c:pt>
                <c:pt idx="9">
                  <c:v>45.813810212391743</c:v>
                </c:pt>
                <c:pt idx="10">
                  <c:v>24.697876796009155</c:v>
                </c:pt>
                <c:pt idx="11">
                  <c:v>18.192775116185594</c:v>
                </c:pt>
                <c:pt idx="12">
                  <c:v>22.234941247792776</c:v>
                </c:pt>
                <c:pt idx="13">
                  <c:v>32.279684409197415</c:v>
                </c:pt>
                <c:pt idx="14">
                  <c:v>32.366542351825665</c:v>
                </c:pt>
                <c:pt idx="15">
                  <c:v>41.89392817587148</c:v>
                </c:pt>
                <c:pt idx="16">
                  <c:v>30.368358800686</c:v>
                </c:pt>
                <c:pt idx="17">
                  <c:v>43.993408666246026</c:v>
                </c:pt>
                <c:pt idx="18">
                  <c:v>52.566930024603749</c:v>
                </c:pt>
                <c:pt idx="19">
                  <c:v>50.961956283203278</c:v>
                </c:pt>
                <c:pt idx="20">
                  <c:v>23.862461476301995</c:v>
                </c:pt>
                <c:pt idx="21">
                  <c:v>21.148809224496908</c:v>
                </c:pt>
                <c:pt idx="22">
                  <c:v>31.833382187592562</c:v>
                </c:pt>
                <c:pt idx="23">
                  <c:v>20.13106325219384</c:v>
                </c:pt>
                <c:pt idx="24">
                  <c:v>28.503226882773415</c:v>
                </c:pt>
                <c:pt idx="25">
                  <c:v>31.540928946202904</c:v>
                </c:pt>
                <c:pt idx="26">
                  <c:v>40.34489725037259</c:v>
                </c:pt>
                <c:pt idx="27">
                  <c:v>40.372385345378433</c:v>
                </c:pt>
                <c:pt idx="28">
                  <c:v>38.256243986518705</c:v>
                </c:pt>
                <c:pt idx="29">
                  <c:v>51.442444245654031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01728"/>
        <c:axId val="152603264"/>
      </c:scatterChart>
      <c:valAx>
        <c:axId val="152601728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03264"/>
        <c:crosses val="autoZero"/>
        <c:crossBetween val="midCat"/>
      </c:valAx>
      <c:valAx>
        <c:axId val="152603264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0172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7 Details</a:t>
            </a:r>
          </a:p>
        </c:rich>
      </c:tx>
      <c:layout>
        <c:manualLayout>
          <c:xMode val="edge"/>
          <c:yMode val="edge"/>
          <c:x val="4.0123456790123455E-2"/>
          <c:y val="2.2026431718061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01288523848993"/>
          <c:y val="0.24669603524229075"/>
          <c:w val="0.75308868962399211"/>
          <c:h val="0.6475770925110132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1139018783215276"/>
                  <c:y val="-0.4472821202979468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Simulation!$AN$11:$AN$40</c:f>
              <c:numCache>
                <c:formatCode>0.00</c:formatCode>
                <c:ptCount val="30"/>
                <c:pt idx="0">
                  <c:v>14.964439887056537</c:v>
                </c:pt>
                <c:pt idx="1">
                  <c:v>25.131257377907858</c:v>
                </c:pt>
                <c:pt idx="2">
                  <c:v>25.801510282641349</c:v>
                </c:pt>
                <c:pt idx="3">
                  <c:v>27.066150518404299</c:v>
                </c:pt>
                <c:pt idx="4">
                  <c:v>30.582630513704039</c:v>
                </c:pt>
                <c:pt idx="5">
                  <c:v>24.494471083524758</c:v>
                </c:pt>
                <c:pt idx="6">
                  <c:v>40.348064455590269</c:v>
                </c:pt>
                <c:pt idx="7">
                  <c:v>42.436315614604787</c:v>
                </c:pt>
                <c:pt idx="8">
                  <c:v>34.634690450864973</c:v>
                </c:pt>
                <c:pt idx="9">
                  <c:v>42.557489877397785</c:v>
                </c:pt>
                <c:pt idx="10">
                  <c:v>19.520415553061113</c:v>
                </c:pt>
                <c:pt idx="11">
                  <c:v>11.452542539250588</c:v>
                </c:pt>
                <c:pt idx="12">
                  <c:v>16.474158236790522</c:v>
                </c:pt>
                <c:pt idx="13">
                  <c:v>31.798479514934623</c:v>
                </c:pt>
                <c:pt idx="14">
                  <c:v>31.570352025714651</c:v>
                </c:pt>
                <c:pt idx="15">
                  <c:v>40.630149523948973</c:v>
                </c:pt>
                <c:pt idx="16">
                  <c:v>29.923290938683326</c:v>
                </c:pt>
                <c:pt idx="17">
                  <c:v>48.340521578877947</c:v>
                </c:pt>
                <c:pt idx="18">
                  <c:v>37.677606049603085</c:v>
                </c:pt>
                <c:pt idx="19">
                  <c:v>49.506124366215026</c:v>
                </c:pt>
                <c:pt idx="20">
                  <c:v>14.809602735058782</c:v>
                </c:pt>
                <c:pt idx="21">
                  <c:v>26.61929217297866</c:v>
                </c:pt>
                <c:pt idx="22">
                  <c:v>21.230148372130952</c:v>
                </c:pt>
                <c:pt idx="23">
                  <c:v>26.366060792857112</c:v>
                </c:pt>
                <c:pt idx="24">
                  <c:v>32.394513190584384</c:v>
                </c:pt>
                <c:pt idx="25">
                  <c:v>28.070188258433241</c:v>
                </c:pt>
                <c:pt idx="26">
                  <c:v>28.61427318900472</c:v>
                </c:pt>
                <c:pt idx="27">
                  <c:v>46.757321137670502</c:v>
                </c:pt>
                <c:pt idx="28">
                  <c:v>46.249897399329754</c:v>
                </c:pt>
                <c:pt idx="29">
                  <c:v>36.36024733270277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23744"/>
        <c:axId val="152658304"/>
      </c:scatterChart>
      <c:valAx>
        <c:axId val="152623744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58304"/>
        <c:crosses val="autoZero"/>
        <c:crossBetween val="midCat"/>
      </c:valAx>
      <c:valAx>
        <c:axId val="152658304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2374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8 Details</a:t>
            </a:r>
          </a:p>
        </c:rich>
      </c:tx>
      <c:layout>
        <c:manualLayout>
          <c:xMode val="edge"/>
          <c:yMode val="edge"/>
          <c:x val="4.0123456790123455E-2"/>
          <c:y val="2.2026431718061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01288523848993"/>
          <c:y val="0.24669603524229075"/>
          <c:w val="0.75308868962399211"/>
          <c:h val="0.6475770925110132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2880471521177098"/>
                  <c:y val="-0.4611398770444675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Simulation!$AQ$11:$AQ$40</c:f>
              <c:numCache>
                <c:formatCode>0.00</c:formatCode>
                <c:ptCount val="30"/>
                <c:pt idx="0">
                  <c:v>22.679895746701867</c:v>
                </c:pt>
                <c:pt idx="1">
                  <c:v>26.895399437575509</c:v>
                </c:pt>
                <c:pt idx="2">
                  <c:v>26.409283760438665</c:v>
                </c:pt>
                <c:pt idx="3">
                  <c:v>32.792663862663858</c:v>
                </c:pt>
                <c:pt idx="4">
                  <c:v>30.049156106915444</c:v>
                </c:pt>
                <c:pt idx="5">
                  <c:v>39.538598399606457</c:v>
                </c:pt>
                <c:pt idx="6">
                  <c:v>40.189749393018445</c:v>
                </c:pt>
                <c:pt idx="7">
                  <c:v>47.543348586371394</c:v>
                </c:pt>
                <c:pt idx="8">
                  <c:v>49.624752735886439</c:v>
                </c:pt>
                <c:pt idx="9">
                  <c:v>46.133862990912768</c:v>
                </c:pt>
                <c:pt idx="10">
                  <c:v>21.593386364115982</c:v>
                </c:pt>
                <c:pt idx="11">
                  <c:v>20.043177108550651</c:v>
                </c:pt>
                <c:pt idx="12">
                  <c:v>31.766054911389041</c:v>
                </c:pt>
                <c:pt idx="13">
                  <c:v>24.610266458910608</c:v>
                </c:pt>
                <c:pt idx="14">
                  <c:v>30.798438269941929</c:v>
                </c:pt>
                <c:pt idx="15">
                  <c:v>39.754071171473377</c:v>
                </c:pt>
                <c:pt idx="16">
                  <c:v>35.537410069515111</c:v>
                </c:pt>
                <c:pt idx="17">
                  <c:v>35.286685219950179</c:v>
                </c:pt>
                <c:pt idx="18">
                  <c:v>46.715449179229495</c:v>
                </c:pt>
                <c:pt idx="19">
                  <c:v>50.35099171698414</c:v>
                </c:pt>
                <c:pt idx="20">
                  <c:v>18.013831624062824</c:v>
                </c:pt>
                <c:pt idx="21">
                  <c:v>17.247559376277216</c:v>
                </c:pt>
                <c:pt idx="22">
                  <c:v>27.966993428509589</c:v>
                </c:pt>
                <c:pt idx="23">
                  <c:v>35.877300115761727</c:v>
                </c:pt>
                <c:pt idx="24">
                  <c:v>31.402178896769612</c:v>
                </c:pt>
                <c:pt idx="25">
                  <c:v>34.659064983961038</c:v>
                </c:pt>
                <c:pt idx="26">
                  <c:v>36.518689861197814</c:v>
                </c:pt>
                <c:pt idx="27">
                  <c:v>38.661798150033789</c:v>
                </c:pt>
                <c:pt idx="28">
                  <c:v>45.439991594186253</c:v>
                </c:pt>
                <c:pt idx="29">
                  <c:v>44.856052123690404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95168"/>
        <c:axId val="152696704"/>
      </c:scatterChart>
      <c:valAx>
        <c:axId val="152695168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96704"/>
        <c:crosses val="autoZero"/>
        <c:crossBetween val="midCat"/>
      </c:valAx>
      <c:valAx>
        <c:axId val="152696704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9516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9 Details</a:t>
            </a:r>
          </a:p>
        </c:rich>
      </c:tx>
      <c:layout>
        <c:manualLayout>
          <c:xMode val="edge"/>
          <c:yMode val="edge"/>
          <c:x val="4.0123456790123455E-2"/>
          <c:y val="2.2026431718061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01288523848993"/>
          <c:y val="0.24669603524229075"/>
          <c:w val="0.75308868962399211"/>
          <c:h val="0.6475770925110132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2880471521177098"/>
                  <c:y val="-0.4415514738142988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Simulation!$AT$11:$AT$40</c:f>
              <c:numCache>
                <c:formatCode>0.00</c:formatCode>
                <c:ptCount val="30"/>
                <c:pt idx="0">
                  <c:v>15.325812528664986</c:v>
                </c:pt>
                <c:pt idx="1">
                  <c:v>20.228262496972903</c:v>
                </c:pt>
                <c:pt idx="2">
                  <c:v>29.524268711762037</c:v>
                </c:pt>
                <c:pt idx="3">
                  <c:v>36.252164616668665</c:v>
                </c:pt>
                <c:pt idx="4">
                  <c:v>40.353550230329347</c:v>
                </c:pt>
                <c:pt idx="5">
                  <c:v>38.86468025010906</c:v>
                </c:pt>
                <c:pt idx="6">
                  <c:v>34.804009628808835</c:v>
                </c:pt>
                <c:pt idx="7">
                  <c:v>38.978446499641791</c:v>
                </c:pt>
                <c:pt idx="8">
                  <c:v>44.894239833038242</c:v>
                </c:pt>
                <c:pt idx="9">
                  <c:v>49.49578625408207</c:v>
                </c:pt>
                <c:pt idx="10">
                  <c:v>10.719517088782753</c:v>
                </c:pt>
                <c:pt idx="11">
                  <c:v>26.726659390472427</c:v>
                </c:pt>
                <c:pt idx="12">
                  <c:v>14.202852605402875</c:v>
                </c:pt>
                <c:pt idx="13">
                  <c:v>27.767350640999108</c:v>
                </c:pt>
                <c:pt idx="14">
                  <c:v>25.757131912027944</c:v>
                </c:pt>
                <c:pt idx="15">
                  <c:v>28.873222420197205</c:v>
                </c:pt>
                <c:pt idx="16">
                  <c:v>35.161011932635425</c:v>
                </c:pt>
                <c:pt idx="17">
                  <c:v>41.401085864290366</c:v>
                </c:pt>
                <c:pt idx="18">
                  <c:v>49.165376814742302</c:v>
                </c:pt>
                <c:pt idx="19">
                  <c:v>38.856860794933382</c:v>
                </c:pt>
                <c:pt idx="20">
                  <c:v>19.132697197374704</c:v>
                </c:pt>
                <c:pt idx="21">
                  <c:v>27.120721193625879</c:v>
                </c:pt>
                <c:pt idx="22">
                  <c:v>24.137935999623547</c:v>
                </c:pt>
                <c:pt idx="23">
                  <c:v>27.042524320747823</c:v>
                </c:pt>
                <c:pt idx="24">
                  <c:v>41.482762508261331</c:v>
                </c:pt>
                <c:pt idx="25">
                  <c:v>38.218515560288473</c:v>
                </c:pt>
                <c:pt idx="26">
                  <c:v>39.088458234942834</c:v>
                </c:pt>
                <c:pt idx="27">
                  <c:v>48.515435346435574</c:v>
                </c:pt>
                <c:pt idx="28">
                  <c:v>36.061826437678896</c:v>
                </c:pt>
                <c:pt idx="29">
                  <c:v>40.829114317739609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24352"/>
        <c:axId val="152334336"/>
      </c:scatterChart>
      <c:valAx>
        <c:axId val="152324352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34336"/>
        <c:crosses val="autoZero"/>
        <c:crossBetween val="midCat"/>
      </c:valAx>
      <c:valAx>
        <c:axId val="152334336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2435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Sample 10 Details</a:t>
            </a:r>
          </a:p>
        </c:rich>
      </c:tx>
      <c:layout>
        <c:manualLayout>
          <c:xMode val="edge"/>
          <c:yMode val="edge"/>
          <c:x val="2.7777777777777776E-2"/>
          <c:y val="2.20264317180616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01288523848993"/>
          <c:y val="0.24669603524229075"/>
          <c:w val="0.75308868962399211"/>
          <c:h val="0.6475770925110132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2880471521177098"/>
                  <c:y val="-0.4607383337878044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Simulation!$R$11:$R$40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Simulation!$AW$11:$AW$40</c:f>
              <c:numCache>
                <c:formatCode>0.00</c:formatCode>
                <c:ptCount val="30"/>
                <c:pt idx="0">
                  <c:v>14.95654146655793</c:v>
                </c:pt>
                <c:pt idx="1">
                  <c:v>22.961977447164077</c:v>
                </c:pt>
                <c:pt idx="2">
                  <c:v>29.549740893104481</c:v>
                </c:pt>
                <c:pt idx="3">
                  <c:v>22.032558367576989</c:v>
                </c:pt>
                <c:pt idx="4">
                  <c:v>26.43968502540859</c:v>
                </c:pt>
                <c:pt idx="5">
                  <c:v>30.092559338215899</c:v>
                </c:pt>
                <c:pt idx="6">
                  <c:v>34.68936527128681</c:v>
                </c:pt>
                <c:pt idx="7">
                  <c:v>36.89500369452891</c:v>
                </c:pt>
                <c:pt idx="8">
                  <c:v>42.741424715392185</c:v>
                </c:pt>
                <c:pt idx="9">
                  <c:v>36.743611651415804</c:v>
                </c:pt>
                <c:pt idx="10">
                  <c:v>13.953451339786058</c:v>
                </c:pt>
                <c:pt idx="11">
                  <c:v>21.652148475153655</c:v>
                </c:pt>
                <c:pt idx="12">
                  <c:v>17.12513798325655</c:v>
                </c:pt>
                <c:pt idx="13">
                  <c:v>17.965775815235705</c:v>
                </c:pt>
                <c:pt idx="14">
                  <c:v>33.986888900685621</c:v>
                </c:pt>
                <c:pt idx="15">
                  <c:v>40.376987382312379</c:v>
                </c:pt>
                <c:pt idx="16">
                  <c:v>31.822418544255505</c:v>
                </c:pt>
                <c:pt idx="17">
                  <c:v>47.832077214797749</c:v>
                </c:pt>
                <c:pt idx="18">
                  <c:v>38.404058039287769</c:v>
                </c:pt>
                <c:pt idx="19">
                  <c:v>46.256283202544246</c:v>
                </c:pt>
                <c:pt idx="20">
                  <c:v>24.418806211740623</c:v>
                </c:pt>
                <c:pt idx="21">
                  <c:v>21.049007708135441</c:v>
                </c:pt>
                <c:pt idx="22">
                  <c:v>25.347786582649867</c:v>
                </c:pt>
                <c:pt idx="23">
                  <c:v>32.200868123417834</c:v>
                </c:pt>
                <c:pt idx="24">
                  <c:v>27.569082806988327</c:v>
                </c:pt>
                <c:pt idx="25">
                  <c:v>29.693726483240393</c:v>
                </c:pt>
                <c:pt idx="26">
                  <c:v>39.549460477422897</c:v>
                </c:pt>
                <c:pt idx="27">
                  <c:v>42.007906560876243</c:v>
                </c:pt>
                <c:pt idx="28">
                  <c:v>38.88481330198217</c:v>
                </c:pt>
                <c:pt idx="29">
                  <c:v>46.439469736439548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71584"/>
        <c:axId val="152373120"/>
      </c:scatterChart>
      <c:valAx>
        <c:axId val="152371584"/>
        <c:scaling>
          <c:orientation val="minMax"/>
          <c:max val="1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73120"/>
        <c:crosses val="autoZero"/>
        <c:crossBetween val="midCat"/>
      </c:valAx>
      <c:valAx>
        <c:axId val="152373120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7158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Drop" dropLines="3" dropStyle="combo" dx="16" fmlaLink="$M$7" fmlaRange="$M$4:$M$6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1</xdr:row>
      <xdr:rowOff>0</xdr:rowOff>
    </xdr:from>
    <xdr:to>
      <xdr:col>15</xdr:col>
      <xdr:colOff>9525</xdr:colOff>
      <xdr:row>14</xdr:row>
      <xdr:rowOff>47625</xdr:rowOff>
    </xdr:to>
    <xdr:graphicFrame macro="">
      <xdr:nvGraphicFramePr>
        <xdr:cNvPr id="106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</xdr:row>
      <xdr:rowOff>0</xdr:rowOff>
    </xdr:from>
    <xdr:to>
      <xdr:col>9</xdr:col>
      <xdr:colOff>123825</xdr:colOff>
      <xdr:row>23</xdr:row>
      <xdr:rowOff>123825</xdr:rowOff>
    </xdr:to>
    <xdr:graphicFrame macro="">
      <xdr:nvGraphicFramePr>
        <xdr:cNvPr id="106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15</xdr:row>
      <xdr:rowOff>0</xdr:rowOff>
    </xdr:from>
    <xdr:to>
      <xdr:col>15</xdr:col>
      <xdr:colOff>38100</xdr:colOff>
      <xdr:row>28</xdr:row>
      <xdr:rowOff>57150</xdr:rowOff>
    </xdr:to>
    <xdr:graphicFrame macro="">
      <xdr:nvGraphicFramePr>
        <xdr:cNvPr id="1070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29</xdr:row>
      <xdr:rowOff>0</xdr:rowOff>
    </xdr:from>
    <xdr:to>
      <xdr:col>15</xdr:col>
      <xdr:colOff>38100</xdr:colOff>
      <xdr:row>42</xdr:row>
      <xdr:rowOff>57150</xdr:rowOff>
    </xdr:to>
    <xdr:graphicFrame macro="">
      <xdr:nvGraphicFramePr>
        <xdr:cNvPr id="1071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43</xdr:row>
      <xdr:rowOff>0</xdr:rowOff>
    </xdr:from>
    <xdr:to>
      <xdr:col>15</xdr:col>
      <xdr:colOff>38100</xdr:colOff>
      <xdr:row>56</xdr:row>
      <xdr:rowOff>57150</xdr:rowOff>
    </xdr:to>
    <xdr:graphicFrame macro="">
      <xdr:nvGraphicFramePr>
        <xdr:cNvPr id="1072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57</xdr:row>
      <xdr:rowOff>0</xdr:rowOff>
    </xdr:from>
    <xdr:to>
      <xdr:col>15</xdr:col>
      <xdr:colOff>38100</xdr:colOff>
      <xdr:row>70</xdr:row>
      <xdr:rowOff>57150</xdr:rowOff>
    </xdr:to>
    <xdr:graphicFrame macro="">
      <xdr:nvGraphicFramePr>
        <xdr:cNvPr id="107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71</xdr:row>
      <xdr:rowOff>0</xdr:rowOff>
    </xdr:from>
    <xdr:to>
      <xdr:col>15</xdr:col>
      <xdr:colOff>38100</xdr:colOff>
      <xdr:row>84</xdr:row>
      <xdr:rowOff>57150</xdr:rowOff>
    </xdr:to>
    <xdr:graphicFrame macro="">
      <xdr:nvGraphicFramePr>
        <xdr:cNvPr id="107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85</xdr:row>
      <xdr:rowOff>0</xdr:rowOff>
    </xdr:from>
    <xdr:to>
      <xdr:col>15</xdr:col>
      <xdr:colOff>38100</xdr:colOff>
      <xdr:row>98</xdr:row>
      <xdr:rowOff>57150</xdr:rowOff>
    </xdr:to>
    <xdr:graphicFrame macro="">
      <xdr:nvGraphicFramePr>
        <xdr:cNvPr id="1075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0</xdr:colOff>
      <xdr:row>99</xdr:row>
      <xdr:rowOff>0</xdr:rowOff>
    </xdr:from>
    <xdr:to>
      <xdr:col>15</xdr:col>
      <xdr:colOff>38100</xdr:colOff>
      <xdr:row>112</xdr:row>
      <xdr:rowOff>57150</xdr:rowOff>
    </xdr:to>
    <xdr:graphicFrame macro="">
      <xdr:nvGraphicFramePr>
        <xdr:cNvPr id="1076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0</xdr:colOff>
      <xdr:row>113</xdr:row>
      <xdr:rowOff>0</xdr:rowOff>
    </xdr:from>
    <xdr:to>
      <xdr:col>15</xdr:col>
      <xdr:colOff>38100</xdr:colOff>
      <xdr:row>126</xdr:row>
      <xdr:rowOff>57150</xdr:rowOff>
    </xdr:to>
    <xdr:graphicFrame macro="">
      <xdr:nvGraphicFramePr>
        <xdr:cNvPr id="1077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0</xdr:colOff>
      <xdr:row>127</xdr:row>
      <xdr:rowOff>0</xdr:rowOff>
    </xdr:from>
    <xdr:to>
      <xdr:col>15</xdr:col>
      <xdr:colOff>38100</xdr:colOff>
      <xdr:row>140</xdr:row>
      <xdr:rowOff>57150</xdr:rowOff>
    </xdr:to>
    <xdr:graphicFrame macro="">
      <xdr:nvGraphicFramePr>
        <xdr:cNvPr id="107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190500</xdr:colOff>
      <xdr:row>1</xdr:row>
      <xdr:rowOff>152400</xdr:rowOff>
    </xdr:from>
    <xdr:to>
      <xdr:col>6</xdr:col>
      <xdr:colOff>466725</xdr:colOff>
      <xdr:row>4</xdr:row>
      <xdr:rowOff>38100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1685925" y="342900"/>
          <a:ext cx="2105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Samples are from </a:t>
          </a:r>
          <a:r>
            <a:rPr lang="en-US" sz="1050" b="0" i="1" u="none" strike="noStrike" baseline="0">
              <a:solidFill>
                <a:srgbClr val="FF0000"/>
              </a:solidFill>
              <a:latin typeface="Arial"/>
              <a:cs typeface="Arial"/>
            </a:rPr>
            <a:t>Y = 16 + 3X + </a:t>
          </a:r>
          <a:r>
            <a:rPr lang="en-US" sz="1050" b="0" i="0" u="none" strike="noStrike" baseline="0">
              <a:solidFill>
                <a:srgbClr val="FF0000"/>
              </a:solidFill>
              <a:latin typeface="Symbol"/>
            </a:rPr>
            <a:t>e</a:t>
          </a:r>
          <a:endParaRPr lang="en-US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where</a:t>
          </a:r>
          <a:r>
            <a:rPr lang="en-US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50" b="1" i="0" u="none" strike="noStrike" baseline="0">
              <a:solidFill>
                <a:srgbClr val="FF0000"/>
              </a:solidFill>
              <a:latin typeface="Symbol"/>
            </a:rPr>
            <a:t>e</a:t>
          </a:r>
          <a:r>
            <a:rPr lang="en-US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is the random error</a:t>
          </a:r>
        </a:p>
      </xdr:txBody>
    </xdr:sp>
    <xdr:clientData/>
  </xdr:twoCellAnchor>
  <xdr:twoCellAnchor>
    <xdr:from>
      <xdr:col>4</xdr:col>
      <xdr:colOff>542925</xdr:colOff>
      <xdr:row>24</xdr:row>
      <xdr:rowOff>123825</xdr:rowOff>
    </xdr:from>
    <xdr:to>
      <xdr:col>9</xdr:col>
      <xdr:colOff>361950</xdr:colOff>
      <xdr:row>39</xdr:row>
      <xdr:rowOff>0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2647950" y="4038600"/>
          <a:ext cx="2867025" cy="23050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(1) Using a Small standard error, hold down 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F9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and observe the shape traced out by the fitted lines.  Is the pattern is narrowest near the mean of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?  (2) Observe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R</a:t>
          </a:r>
          <a:r>
            <a:rPr lang="en-US" sz="1100" b="0" i="0" u="none" strike="noStrike" baseline="3000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values and fitted equations in the detailed scatter plots for samples 1 through 10.  How good is the fit?  (3) Repeat exercises 1 and 2 using a Medium standard error.  (4) Repeat exercises 1 and 2 using a Large standard error.  (5) Overall, how much variation is there in the fitted regression lines, relative to the true (red) regression line?  (6) This example uses n = 30.  But suppose that n = 20.  What effect would that have on the degree of fit?</a:t>
          </a:r>
        </a:p>
      </xdr:txBody>
    </xdr:sp>
    <xdr:clientData/>
  </xdr:twoCellAnchor>
  <xdr:twoCellAnchor>
    <xdr:from>
      <xdr:col>7</xdr:col>
      <xdr:colOff>19050</xdr:colOff>
      <xdr:row>1</xdr:row>
      <xdr:rowOff>57150</xdr:rowOff>
    </xdr:from>
    <xdr:to>
      <xdr:col>9</xdr:col>
      <xdr:colOff>219075</xdr:colOff>
      <xdr:row>4</xdr:row>
      <xdr:rowOff>66675</xdr:rowOff>
    </xdr:to>
    <xdr:sp macro="" textlink="">
      <xdr:nvSpPr>
        <xdr:cNvPr id="1051" name="AutoShape 27"/>
        <xdr:cNvSpPr>
          <a:spLocks noChangeArrowheads="1"/>
        </xdr:cNvSpPr>
      </xdr:nvSpPr>
      <xdr:spPr bwMode="auto">
        <a:xfrm>
          <a:off x="3952875" y="247650"/>
          <a:ext cx="1419225" cy="495300"/>
        </a:xfrm>
        <a:prstGeom prst="bevel">
          <a:avLst>
            <a:gd name="adj" fmla="val 12500"/>
          </a:avLst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Arial"/>
              <a:cs typeface="Arial"/>
            </a:rPr>
            <a:t>Press F9 to see 10 new samples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</xdr:row>
          <xdr:rowOff>152400</xdr:rowOff>
        </xdr:from>
        <xdr:to>
          <xdr:col>2</xdr:col>
          <xdr:colOff>476250</xdr:colOff>
          <xdr:row>4</xdr:row>
          <xdr:rowOff>28575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25</xdr:row>
      <xdr:rowOff>0</xdr:rowOff>
    </xdr:from>
    <xdr:to>
      <xdr:col>4</xdr:col>
      <xdr:colOff>180724</xdr:colOff>
      <xdr:row>34</xdr:row>
      <xdr:rowOff>95056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6225" y="40767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X42"/>
  <sheetViews>
    <sheetView showGridLines="0" tabSelected="1" workbookViewId="0"/>
  </sheetViews>
  <sheetFormatPr defaultRowHeight="12.75" x14ac:dyDescent="0.2"/>
  <cols>
    <col min="1" max="1" width="4.140625" style="1" customWidth="1"/>
    <col min="2" max="16384" width="9.140625" style="1"/>
  </cols>
  <sheetData>
    <row r="1" spans="2:50" ht="15" x14ac:dyDescent="0.2">
      <c r="B1" s="12" t="s">
        <v>34</v>
      </c>
      <c r="V1" s="13" t="s">
        <v>24</v>
      </c>
      <c r="W1" s="13"/>
      <c r="Y1" s="13" t="s">
        <v>29</v>
      </c>
      <c r="Z1" s="13"/>
      <c r="AB1" s="13" t="s">
        <v>30</v>
      </c>
      <c r="AC1" s="13"/>
      <c r="AE1" s="13" t="s">
        <v>31</v>
      </c>
      <c r="AF1" s="13"/>
      <c r="AH1" s="13" t="s">
        <v>32</v>
      </c>
      <c r="AI1" s="13"/>
      <c r="AK1" s="13" t="s">
        <v>33</v>
      </c>
      <c r="AL1" s="13"/>
      <c r="AN1" s="13" t="s">
        <v>28</v>
      </c>
      <c r="AO1" s="13"/>
      <c r="AQ1" s="13" t="s">
        <v>27</v>
      </c>
      <c r="AR1" s="13"/>
      <c r="AT1" s="13" t="s">
        <v>26</v>
      </c>
      <c r="AU1" s="13"/>
      <c r="AW1" s="13" t="s">
        <v>25</v>
      </c>
      <c r="AX1" s="13"/>
    </row>
    <row r="2" spans="2:50" x14ac:dyDescent="0.2">
      <c r="R2" s="5"/>
      <c r="S2" s="5"/>
      <c r="T2" s="5"/>
      <c r="U2" s="5"/>
      <c r="V2" s="6" t="s">
        <v>17</v>
      </c>
      <c r="W2" s="6" t="s">
        <v>18</v>
      </c>
      <c r="X2" s="6"/>
      <c r="Y2" s="6" t="s">
        <v>17</v>
      </c>
      <c r="Z2" s="6" t="s">
        <v>18</v>
      </c>
      <c r="AA2" s="6"/>
      <c r="AB2" s="6" t="s">
        <v>17</v>
      </c>
      <c r="AC2" s="6" t="s">
        <v>18</v>
      </c>
      <c r="AD2" s="6"/>
      <c r="AE2" s="6" t="s">
        <v>17</v>
      </c>
      <c r="AF2" s="6" t="s">
        <v>18</v>
      </c>
      <c r="AG2" s="6"/>
      <c r="AH2" s="6" t="s">
        <v>17</v>
      </c>
      <c r="AI2" s="6" t="s">
        <v>18</v>
      </c>
      <c r="AJ2" s="6"/>
      <c r="AK2" s="6" t="s">
        <v>17</v>
      </c>
      <c r="AL2" s="6" t="s">
        <v>18</v>
      </c>
      <c r="AM2" s="6"/>
      <c r="AN2" s="6" t="s">
        <v>17</v>
      </c>
      <c r="AO2" s="6" t="s">
        <v>18</v>
      </c>
      <c r="AP2" s="6"/>
      <c r="AQ2" s="6" t="s">
        <v>17</v>
      </c>
      <c r="AR2" s="6" t="s">
        <v>18</v>
      </c>
      <c r="AS2" s="6"/>
      <c r="AT2" s="6" t="s">
        <v>17</v>
      </c>
      <c r="AU2" s="6" t="s">
        <v>18</v>
      </c>
      <c r="AV2" s="6"/>
      <c r="AW2" s="6" t="s">
        <v>17</v>
      </c>
      <c r="AX2" s="6" t="s">
        <v>18</v>
      </c>
    </row>
    <row r="3" spans="2:50" x14ac:dyDescent="0.2">
      <c r="B3" s="14" t="s">
        <v>6</v>
      </c>
      <c r="C3" s="14"/>
      <c r="M3" s="2" t="s">
        <v>2</v>
      </c>
      <c r="R3" s="5"/>
      <c r="S3" s="5"/>
      <c r="T3" s="5"/>
      <c r="U3" s="5"/>
      <c r="V3" s="7">
        <f t="array" aca="1" ref="V3:W3" ca="1">LINEST(YData1,XData,TRUE,FALSE)</f>
        <v>2.6366498813613943</v>
      </c>
      <c r="W3" s="7">
        <f ca="1"/>
        <v>18.62892179392589</v>
      </c>
      <c r="X3" s="7"/>
      <c r="Y3" s="7">
        <f t="array" aca="1" ref="Y3:Z3" ca="1">LINEST(YData2,XData,TRUE,FALSE)</f>
        <v>2.5440782302519125</v>
      </c>
      <c r="Z3" s="7">
        <f ca="1"/>
        <v>18.27310815369998</v>
      </c>
      <c r="AA3" s="7"/>
      <c r="AB3" s="7">
        <f t="array" aca="1" ref="AB3:AC3" ca="1">LINEST(YData3,XData,TRUE,FALSE)</f>
        <v>3.0154664696307116</v>
      </c>
      <c r="AC3" s="7">
        <f ca="1"/>
        <v>16.422445119733684</v>
      </c>
      <c r="AD3" s="7"/>
      <c r="AE3" s="7">
        <f t="array" aca="1" ref="AE3:AF3" ca="1">LINEST(YData4,XData,TRUE,FALSE)</f>
        <v>3.278873252787927</v>
      </c>
      <c r="AF3" s="7">
        <f ca="1"/>
        <v>14.293243226231553</v>
      </c>
      <c r="AG3" s="7"/>
      <c r="AH3" s="7">
        <f t="array" aca="1" ref="AH3:AI3" ca="1">LINEST(YData5,XData,TRUE,FALSE)</f>
        <v>3.1969543220606167</v>
      </c>
      <c r="AI3" s="7">
        <f ca="1"/>
        <v>13.932841294343326</v>
      </c>
      <c r="AJ3" s="7"/>
      <c r="AK3" s="7">
        <f t="array" aca="1" ref="AK3:AL3" ca="1">LINEST(YData6,XData,TRUE,FALSE)</f>
        <v>3.2585333626793407</v>
      </c>
      <c r="AL3" s="7">
        <f ca="1"/>
        <v>15.170877225288301</v>
      </c>
      <c r="AM3" s="7"/>
      <c r="AN3" s="7">
        <f t="array" aca="1" ref="AN3:AO3" ca="1">LINEST(YData7,XData,TRUE,FALSE)</f>
        <v>3.0493579330969309</v>
      </c>
      <c r="AO3" s="7">
        <f ca="1"/>
        <v>14.307938200284461</v>
      </c>
      <c r="AP3" s="7"/>
      <c r="AQ3" s="7">
        <f t="array" aca="1" ref="AQ3:AR3" ca="1">LINEST(YData8,XData,TRUE,FALSE)</f>
        <v>3.0504825418168511</v>
      </c>
      <c r="AR3" s="7">
        <f ca="1"/>
        <v>17.520882741494031</v>
      </c>
      <c r="AS3" s="7"/>
      <c r="AT3" s="7">
        <f t="array" aca="1" ref="AT3:AU3" ca="1">LINEST(YData9,XData,TRUE,FALSE)</f>
        <v>3.0421031458583809</v>
      </c>
      <c r="AU3" s="7">
        <f ca="1"/>
        <v>16.234508752154916</v>
      </c>
      <c r="AV3" s="7"/>
      <c r="AW3" s="7">
        <f t="array" aca="1" ref="AW3:AX3" ca="1">LINEST(YData10,XData,TRUE,FALSE)</f>
        <v>2.9351122820629243</v>
      </c>
      <c r="AX3" s="7">
        <f ca="1"/>
        <v>14.978169874015933</v>
      </c>
    </row>
    <row r="4" spans="2:50" x14ac:dyDescent="0.2">
      <c r="M4" s="3" t="s">
        <v>3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2:50" x14ac:dyDescent="0.2">
      <c r="M5" s="3" t="s">
        <v>4</v>
      </c>
      <c r="R5" s="6" t="s">
        <v>21</v>
      </c>
      <c r="S5" s="6" t="s">
        <v>22</v>
      </c>
      <c r="T5" s="6"/>
      <c r="U5" s="5"/>
      <c r="V5" s="6" t="s">
        <v>21</v>
      </c>
      <c r="W5" s="6" t="s">
        <v>22</v>
      </c>
      <c r="X5" s="6"/>
      <c r="Y5" s="6" t="s">
        <v>21</v>
      </c>
      <c r="Z5" s="6" t="s">
        <v>22</v>
      </c>
      <c r="AA5" s="6"/>
      <c r="AB5" s="6" t="s">
        <v>21</v>
      </c>
      <c r="AC5" s="6" t="s">
        <v>22</v>
      </c>
      <c r="AD5" s="6"/>
      <c r="AE5" s="6" t="s">
        <v>21</v>
      </c>
      <c r="AF5" s="6" t="s">
        <v>22</v>
      </c>
      <c r="AG5" s="6"/>
      <c r="AH5" s="6" t="s">
        <v>21</v>
      </c>
      <c r="AI5" s="6" t="s">
        <v>22</v>
      </c>
      <c r="AJ5" s="6"/>
      <c r="AK5" s="6" t="s">
        <v>21</v>
      </c>
      <c r="AL5" s="6" t="s">
        <v>22</v>
      </c>
      <c r="AM5" s="6"/>
      <c r="AN5" s="6" t="s">
        <v>21</v>
      </c>
      <c r="AO5" s="6" t="s">
        <v>22</v>
      </c>
      <c r="AP5" s="6"/>
      <c r="AQ5" s="6" t="s">
        <v>21</v>
      </c>
      <c r="AR5" s="6" t="s">
        <v>22</v>
      </c>
      <c r="AS5" s="6"/>
      <c r="AT5" s="6" t="s">
        <v>21</v>
      </c>
      <c r="AU5" s="6" t="s">
        <v>22</v>
      </c>
      <c r="AV5" s="6"/>
      <c r="AW5" s="6" t="s">
        <v>21</v>
      </c>
      <c r="AX5" s="6" t="s">
        <v>22</v>
      </c>
    </row>
    <row r="6" spans="2:50" x14ac:dyDescent="0.2">
      <c r="B6" s="3"/>
      <c r="C6" s="3"/>
      <c r="M6" s="3" t="s">
        <v>5</v>
      </c>
      <c r="O6" s="2" t="s">
        <v>19</v>
      </c>
      <c r="R6" s="8">
        <f>MIN(XData)</f>
        <v>1</v>
      </c>
      <c r="S6" s="8">
        <f>MAX(XData)</f>
        <v>10</v>
      </c>
      <c r="T6" s="8"/>
      <c r="U6" s="6" t="s">
        <v>19</v>
      </c>
      <c r="V6" s="8">
        <f>MIN(XData)</f>
        <v>1</v>
      </c>
      <c r="W6" s="8">
        <f>MAX(XData)</f>
        <v>10</v>
      </c>
      <c r="X6" s="8"/>
      <c r="Y6" s="8">
        <f>MIN(XData)</f>
        <v>1</v>
      </c>
      <c r="Z6" s="8">
        <f>MAX(XData)</f>
        <v>10</v>
      </c>
      <c r="AA6" s="8"/>
      <c r="AB6" s="8">
        <f>MIN(XData)</f>
        <v>1</v>
      </c>
      <c r="AC6" s="8">
        <f>MAX(XData)</f>
        <v>10</v>
      </c>
      <c r="AD6" s="8"/>
      <c r="AE6" s="8">
        <f>MIN(XData)</f>
        <v>1</v>
      </c>
      <c r="AF6" s="8">
        <f>MAX(XData)</f>
        <v>10</v>
      </c>
      <c r="AG6" s="8"/>
      <c r="AH6" s="8">
        <f>MIN(XData)</f>
        <v>1</v>
      </c>
      <c r="AI6" s="8">
        <f>MAX(XData)</f>
        <v>10</v>
      </c>
      <c r="AJ6" s="8"/>
      <c r="AK6" s="8">
        <f>MIN(XData)</f>
        <v>1</v>
      </c>
      <c r="AL6" s="8">
        <f>MAX(XData)</f>
        <v>10</v>
      </c>
      <c r="AM6" s="8"/>
      <c r="AN6" s="8">
        <f>MIN(XData)</f>
        <v>1</v>
      </c>
      <c r="AO6" s="8">
        <f>MAX(XData)</f>
        <v>10</v>
      </c>
      <c r="AP6" s="8"/>
      <c r="AQ6" s="8">
        <f>MIN(XData)</f>
        <v>1</v>
      </c>
      <c r="AR6" s="8">
        <f>MAX(XData)</f>
        <v>10</v>
      </c>
      <c r="AS6" s="8"/>
      <c r="AT6" s="8">
        <f>MIN(XData)</f>
        <v>1</v>
      </c>
      <c r="AU6" s="8">
        <f>MAX(XData)</f>
        <v>10</v>
      </c>
      <c r="AV6" s="8"/>
      <c r="AW6" s="8">
        <f>MIN(XData)</f>
        <v>1</v>
      </c>
      <c r="AX6" s="8">
        <f>MAX(XData)</f>
        <v>10</v>
      </c>
    </row>
    <row r="7" spans="2:50" ht="12.75" customHeight="1" x14ac:dyDescent="0.2">
      <c r="B7" s="3"/>
      <c r="C7" s="3"/>
      <c r="M7" s="3">
        <v>1</v>
      </c>
      <c r="O7" s="2" t="s">
        <v>20</v>
      </c>
      <c r="R7" s="8">
        <f>3*R6+16</f>
        <v>19</v>
      </c>
      <c r="S7" s="8">
        <f>3*S6+16</f>
        <v>46</v>
      </c>
      <c r="T7" s="8"/>
      <c r="U7" s="6" t="s">
        <v>20</v>
      </c>
      <c r="V7" s="5">
        <f ca="1">V3*V6+W3</f>
        <v>21.265571675287283</v>
      </c>
      <c r="W7" s="5">
        <f ca="1">V3*W6+W3</f>
        <v>44.995420607539835</v>
      </c>
      <c r="X7" s="5"/>
      <c r="Y7" s="5">
        <f ca="1">Y3*Y6+Z3</f>
        <v>20.817186383951892</v>
      </c>
      <c r="Z7" s="5">
        <f ca="1">Y3*Z6+Z3</f>
        <v>43.713890456219104</v>
      </c>
      <c r="AA7" s="5"/>
      <c r="AB7" s="5">
        <f ca="1">AB3*AB6+AC3</f>
        <v>19.437911589364397</v>
      </c>
      <c r="AC7" s="5">
        <f ca="1">AB3*AC6+AC3</f>
        <v>46.577109816040803</v>
      </c>
      <c r="AD7" s="5"/>
      <c r="AE7" s="5">
        <f ca="1">AE3*AE6+AF3</f>
        <v>17.572116479019481</v>
      </c>
      <c r="AF7" s="5">
        <f ca="1">AE3*AF6+AF3</f>
        <v>47.081975754110822</v>
      </c>
      <c r="AG7" s="5"/>
      <c r="AH7" s="5">
        <f ca="1">AH3*AH6+AI3</f>
        <v>17.129795616403943</v>
      </c>
      <c r="AI7" s="5">
        <f ca="1">AH3*AI6+AI3</f>
        <v>45.902384514949489</v>
      </c>
      <c r="AJ7" s="5"/>
      <c r="AK7" s="5">
        <f ca="1">AK3*AK6+AL3</f>
        <v>18.429410587967642</v>
      </c>
      <c r="AL7" s="5">
        <f ca="1">AK3*AL6+AL3</f>
        <v>47.756210852081708</v>
      </c>
      <c r="AM7" s="5"/>
      <c r="AN7" s="5">
        <f ca="1">AN3*AN6+AO3</f>
        <v>17.357296133381393</v>
      </c>
      <c r="AO7" s="5">
        <f ca="1">AN3*AO6+AO3</f>
        <v>44.801517531253772</v>
      </c>
      <c r="AP7" s="5"/>
      <c r="AQ7" s="5">
        <f ca="1">AQ3*AQ6+AR3</f>
        <v>20.571365283310882</v>
      </c>
      <c r="AR7" s="5">
        <f ca="1">AQ3*AR6+AR3</f>
        <v>48.025708159662543</v>
      </c>
      <c r="AS7" s="5"/>
      <c r="AT7" s="5">
        <f ca="1">AT3*AT6+AU3</f>
        <v>19.276611898013297</v>
      </c>
      <c r="AU7" s="5">
        <f ca="1">AT3*AU6+AU3</f>
        <v>46.655540210738721</v>
      </c>
      <c r="AV7" s="5"/>
      <c r="AW7" s="5">
        <f ca="1">AW3*AW6+AX3</f>
        <v>17.913282156078857</v>
      </c>
      <c r="AX7" s="5">
        <f ca="1">AW3*AX6+AX3</f>
        <v>44.329292694645176</v>
      </c>
    </row>
    <row r="8" spans="2:50" ht="12.75" customHeight="1" x14ac:dyDescent="0.2">
      <c r="B8" s="3"/>
      <c r="C8" s="3"/>
      <c r="M8" s="3">
        <f>CHOOSE(M7,5,10,20)</f>
        <v>5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 spans="2:50" x14ac:dyDescent="0.2">
      <c r="B9" s="3"/>
      <c r="C9" s="3"/>
      <c r="R9" s="15" t="s">
        <v>23</v>
      </c>
      <c r="S9" s="15"/>
      <c r="T9" s="8"/>
      <c r="U9" s="9"/>
      <c r="V9" s="10" t="s">
        <v>7</v>
      </c>
      <c r="W9" s="10"/>
      <c r="X9" s="10"/>
      <c r="Y9" s="5" t="s">
        <v>8</v>
      </c>
      <c r="Z9" s="5"/>
      <c r="AA9" s="5"/>
      <c r="AB9" s="5" t="s">
        <v>9</v>
      </c>
      <c r="AC9" s="5"/>
      <c r="AD9" s="5"/>
      <c r="AE9" s="5" t="s">
        <v>10</v>
      </c>
      <c r="AF9" s="5"/>
      <c r="AG9" s="5"/>
      <c r="AH9" s="5" t="s">
        <v>11</v>
      </c>
      <c r="AI9" s="5"/>
      <c r="AJ9" s="5"/>
      <c r="AK9" s="5" t="s">
        <v>12</v>
      </c>
      <c r="AL9" s="5"/>
      <c r="AM9" s="5"/>
      <c r="AN9" s="5" t="s">
        <v>13</v>
      </c>
      <c r="AO9" s="5"/>
      <c r="AP9" s="5"/>
      <c r="AQ9" s="5" t="s">
        <v>14</v>
      </c>
      <c r="AR9" s="5"/>
      <c r="AS9" s="5"/>
      <c r="AT9" s="5" t="s">
        <v>15</v>
      </c>
      <c r="AU9" s="5"/>
      <c r="AV9" s="5"/>
      <c r="AW9" s="5" t="s">
        <v>16</v>
      </c>
      <c r="AX9" s="5"/>
    </row>
    <row r="10" spans="2:50" x14ac:dyDescent="0.2">
      <c r="B10" s="3"/>
      <c r="C10" s="3"/>
      <c r="R10" s="8" t="s">
        <v>0</v>
      </c>
      <c r="S10" s="8" t="s">
        <v>1</v>
      </c>
      <c r="T10" s="8"/>
      <c r="U10" s="8"/>
      <c r="V10" s="8" t="s">
        <v>1</v>
      </c>
      <c r="W10" s="5"/>
      <c r="X10" s="5"/>
      <c r="Y10" s="8" t="s">
        <v>1</v>
      </c>
      <c r="Z10" s="8"/>
      <c r="AA10" s="8"/>
      <c r="AB10" s="8" t="s">
        <v>1</v>
      </c>
      <c r="AC10" s="8"/>
      <c r="AD10" s="8"/>
      <c r="AE10" s="8" t="s">
        <v>1</v>
      </c>
      <c r="AF10" s="8"/>
      <c r="AG10" s="8"/>
      <c r="AH10" s="8" t="s">
        <v>1</v>
      </c>
      <c r="AI10" s="8"/>
      <c r="AJ10" s="8"/>
      <c r="AK10" s="8" t="s">
        <v>1</v>
      </c>
      <c r="AL10" s="8"/>
      <c r="AM10" s="8"/>
      <c r="AN10" s="8" t="s">
        <v>1</v>
      </c>
      <c r="AO10" s="8"/>
      <c r="AP10" s="8"/>
      <c r="AQ10" s="8" t="s">
        <v>1</v>
      </c>
      <c r="AR10" s="8"/>
      <c r="AS10" s="8"/>
      <c r="AT10" s="8" t="s">
        <v>1</v>
      </c>
      <c r="AU10" s="8"/>
      <c r="AV10" s="8"/>
      <c r="AW10" s="8" t="s">
        <v>1</v>
      </c>
      <c r="AX10" s="5"/>
    </row>
    <row r="11" spans="2:50" x14ac:dyDescent="0.2">
      <c r="B11" s="3"/>
      <c r="C11" s="3"/>
      <c r="R11" s="8">
        <v>1</v>
      </c>
      <c r="S11" s="8">
        <f>16+3*R11</f>
        <v>19</v>
      </c>
      <c r="T11" s="8"/>
      <c r="U11" s="8"/>
      <c r="V11" s="11">
        <f t="shared" ref="V11:V40" ca="1" si="0">$S11+_xlfn.NORM.INV(RAND(),0,Sigma)</f>
        <v>16.149803980566428</v>
      </c>
      <c r="W11" s="5"/>
      <c r="X11" s="5"/>
      <c r="Y11" s="11">
        <f t="shared" ref="Y11:Y40" ca="1" si="1">$S11+_xlfn.NORM.INV(RAND(),0,Sigma)</f>
        <v>23.267580238262461</v>
      </c>
      <c r="Z11" s="11"/>
      <c r="AA11" s="11"/>
      <c r="AB11" s="11">
        <f t="shared" ref="AB11:AB40" ca="1" si="2">$S11+_xlfn.NORM.INV(RAND(),0,Sigma)</f>
        <v>19.765633073453554</v>
      </c>
      <c r="AC11" s="11"/>
      <c r="AD11" s="11"/>
      <c r="AE11" s="11">
        <f t="shared" ref="AE11:AE40" ca="1" si="3">$S11+_xlfn.NORM.INV(RAND(),0,Sigma)</f>
        <v>24.786004035211452</v>
      </c>
      <c r="AF11" s="11"/>
      <c r="AG11" s="11"/>
      <c r="AH11" s="11">
        <f t="shared" ref="AH11:AH40" ca="1" si="4">$S11+_xlfn.NORM.INV(RAND(),0,Sigma)</f>
        <v>21.674414208519728</v>
      </c>
      <c r="AI11" s="11"/>
      <c r="AJ11" s="11"/>
      <c r="AK11" s="11">
        <f t="shared" ref="AK11:AK40" ca="1" si="5">$S11+_xlfn.NORM.INV(RAND(),0,Sigma)</f>
        <v>17.603961776117725</v>
      </c>
      <c r="AL11" s="11"/>
      <c r="AM11" s="11"/>
      <c r="AN11" s="11">
        <f t="shared" ref="AN11:AN40" ca="1" si="6">$S11+_xlfn.NORM.INV(RAND(),0,Sigma)</f>
        <v>14.964439887056537</v>
      </c>
      <c r="AO11" s="11"/>
      <c r="AP11" s="11"/>
      <c r="AQ11" s="11">
        <f t="shared" ref="AQ11:AQ40" ca="1" si="7">$S11+_xlfn.NORM.INV(RAND(),0,Sigma)</f>
        <v>22.679895746701867</v>
      </c>
      <c r="AR11" s="11"/>
      <c r="AS11" s="11"/>
      <c r="AT11" s="11">
        <f t="shared" ref="AT11:AT40" ca="1" si="8">$S11+_xlfn.NORM.INV(RAND(),0,Sigma)</f>
        <v>15.325812528664986</v>
      </c>
      <c r="AU11" s="11"/>
      <c r="AV11" s="11"/>
      <c r="AW11" s="11">
        <f t="shared" ref="AW11:AW40" ca="1" si="9">$S11+_xlfn.NORM.INV(RAND(),0,Sigma)</f>
        <v>14.95654146655793</v>
      </c>
      <c r="AX11" s="5"/>
    </row>
    <row r="12" spans="2:50" x14ac:dyDescent="0.2">
      <c r="B12" s="3"/>
      <c r="C12" s="3"/>
      <c r="R12" s="8">
        <v>2</v>
      </c>
      <c r="S12" s="8">
        <f t="shared" ref="S12:S40" si="10">16+3*R12</f>
        <v>22</v>
      </c>
      <c r="T12" s="8"/>
      <c r="U12" s="8"/>
      <c r="V12" s="11">
        <f t="shared" ca="1" si="0"/>
        <v>28.077980338955577</v>
      </c>
      <c r="W12" s="5"/>
      <c r="X12" s="5"/>
      <c r="Y12" s="11">
        <f t="shared" ca="1" si="1"/>
        <v>23.487000501545321</v>
      </c>
      <c r="Z12" s="11"/>
      <c r="AA12" s="11"/>
      <c r="AB12" s="11">
        <f t="shared" ca="1" si="2"/>
        <v>20.973047635879528</v>
      </c>
      <c r="AC12" s="11"/>
      <c r="AD12" s="11"/>
      <c r="AE12" s="11">
        <f t="shared" ca="1" si="3"/>
        <v>11.076607010681087</v>
      </c>
      <c r="AF12" s="11"/>
      <c r="AG12" s="11"/>
      <c r="AH12" s="11">
        <f t="shared" ca="1" si="4"/>
        <v>22.728142537160714</v>
      </c>
      <c r="AI12" s="11"/>
      <c r="AJ12" s="11"/>
      <c r="AK12" s="11">
        <f t="shared" ca="1" si="5"/>
        <v>22.434027524122357</v>
      </c>
      <c r="AL12" s="11"/>
      <c r="AM12" s="11"/>
      <c r="AN12" s="11">
        <f t="shared" ca="1" si="6"/>
        <v>25.131257377907858</v>
      </c>
      <c r="AO12" s="11"/>
      <c r="AP12" s="11"/>
      <c r="AQ12" s="11">
        <f t="shared" ca="1" si="7"/>
        <v>26.895399437575509</v>
      </c>
      <c r="AR12" s="11"/>
      <c r="AS12" s="11"/>
      <c r="AT12" s="11">
        <f t="shared" ca="1" si="8"/>
        <v>20.228262496972903</v>
      </c>
      <c r="AU12" s="11"/>
      <c r="AV12" s="11"/>
      <c r="AW12" s="11">
        <f t="shared" ca="1" si="9"/>
        <v>22.961977447164077</v>
      </c>
      <c r="AX12" s="5"/>
    </row>
    <row r="13" spans="2:50" x14ac:dyDescent="0.2">
      <c r="B13" s="3"/>
      <c r="C13" s="3"/>
      <c r="R13" s="8">
        <v>3</v>
      </c>
      <c r="S13" s="8">
        <f t="shared" si="10"/>
        <v>25</v>
      </c>
      <c r="T13" s="8"/>
      <c r="U13" s="8"/>
      <c r="V13" s="11">
        <f t="shared" ca="1" si="0"/>
        <v>31.357200410432196</v>
      </c>
      <c r="W13" s="5"/>
      <c r="X13" s="5"/>
      <c r="Y13" s="11">
        <f t="shared" ca="1" si="1"/>
        <v>33.10003224557888</v>
      </c>
      <c r="Z13" s="11"/>
      <c r="AA13" s="11"/>
      <c r="AB13" s="11">
        <f t="shared" ca="1" si="2"/>
        <v>26.755281595753519</v>
      </c>
      <c r="AC13" s="11"/>
      <c r="AD13" s="11"/>
      <c r="AE13" s="11">
        <f t="shared" ca="1" si="3"/>
        <v>24.419598350313056</v>
      </c>
      <c r="AF13" s="11"/>
      <c r="AG13" s="11"/>
      <c r="AH13" s="11">
        <f t="shared" ca="1" si="4"/>
        <v>27.301986444472064</v>
      </c>
      <c r="AI13" s="11"/>
      <c r="AJ13" s="11"/>
      <c r="AK13" s="11">
        <f t="shared" ca="1" si="5"/>
        <v>24.037946305291488</v>
      </c>
      <c r="AL13" s="11"/>
      <c r="AM13" s="11"/>
      <c r="AN13" s="11">
        <f t="shared" ca="1" si="6"/>
        <v>25.801510282641349</v>
      </c>
      <c r="AO13" s="11"/>
      <c r="AP13" s="11"/>
      <c r="AQ13" s="11">
        <f t="shared" ca="1" si="7"/>
        <v>26.409283760438665</v>
      </c>
      <c r="AR13" s="11"/>
      <c r="AS13" s="11"/>
      <c r="AT13" s="11">
        <f t="shared" ca="1" si="8"/>
        <v>29.524268711762037</v>
      </c>
      <c r="AU13" s="11"/>
      <c r="AV13" s="11"/>
      <c r="AW13" s="11">
        <f t="shared" ca="1" si="9"/>
        <v>29.549740893104481</v>
      </c>
      <c r="AX13" s="5"/>
    </row>
    <row r="14" spans="2:50" x14ac:dyDescent="0.2">
      <c r="B14" s="3"/>
      <c r="C14" s="3"/>
      <c r="R14" s="8">
        <v>4</v>
      </c>
      <c r="S14" s="8">
        <f t="shared" si="10"/>
        <v>28</v>
      </c>
      <c r="T14" s="8"/>
      <c r="U14" s="8"/>
      <c r="V14" s="11">
        <f t="shared" ca="1" si="0"/>
        <v>31.268286976985358</v>
      </c>
      <c r="W14" s="5"/>
      <c r="X14" s="5"/>
      <c r="Y14" s="11">
        <f t="shared" ca="1" si="1"/>
        <v>24.729460878731174</v>
      </c>
      <c r="Z14" s="11"/>
      <c r="AA14" s="11"/>
      <c r="AB14" s="11">
        <f t="shared" ca="1" si="2"/>
        <v>31.114451132742133</v>
      </c>
      <c r="AC14" s="11"/>
      <c r="AD14" s="11"/>
      <c r="AE14" s="11">
        <f t="shared" ca="1" si="3"/>
        <v>26.294392202879461</v>
      </c>
      <c r="AF14" s="11"/>
      <c r="AG14" s="11"/>
      <c r="AH14" s="11">
        <f t="shared" ca="1" si="4"/>
        <v>25.062964104397096</v>
      </c>
      <c r="AI14" s="11"/>
      <c r="AJ14" s="11"/>
      <c r="AK14" s="11">
        <f t="shared" ca="1" si="5"/>
        <v>27.885952580239067</v>
      </c>
      <c r="AL14" s="11"/>
      <c r="AM14" s="11"/>
      <c r="AN14" s="11">
        <f t="shared" ca="1" si="6"/>
        <v>27.066150518404299</v>
      </c>
      <c r="AO14" s="11"/>
      <c r="AP14" s="11"/>
      <c r="AQ14" s="11">
        <f t="shared" ca="1" si="7"/>
        <v>32.792663862663858</v>
      </c>
      <c r="AR14" s="11"/>
      <c r="AS14" s="11"/>
      <c r="AT14" s="11">
        <f t="shared" ca="1" si="8"/>
        <v>36.252164616668665</v>
      </c>
      <c r="AU14" s="11"/>
      <c r="AV14" s="11"/>
      <c r="AW14" s="11">
        <f t="shared" ca="1" si="9"/>
        <v>22.032558367576989</v>
      </c>
      <c r="AX14" s="5"/>
    </row>
    <row r="15" spans="2:50" x14ac:dyDescent="0.2">
      <c r="B15" s="3"/>
      <c r="C15" s="3"/>
      <c r="R15" s="8">
        <v>5</v>
      </c>
      <c r="S15" s="8">
        <f t="shared" si="10"/>
        <v>31</v>
      </c>
      <c r="T15" s="8"/>
      <c r="U15" s="8"/>
      <c r="V15" s="11">
        <f t="shared" ca="1" si="0"/>
        <v>31.203538998043197</v>
      </c>
      <c r="W15" s="5"/>
      <c r="X15" s="5"/>
      <c r="Y15" s="11">
        <f t="shared" ca="1" si="1"/>
        <v>32.326116665502205</v>
      </c>
      <c r="Z15" s="11"/>
      <c r="AA15" s="11"/>
      <c r="AB15" s="11">
        <f t="shared" ca="1" si="2"/>
        <v>30.337535720321629</v>
      </c>
      <c r="AC15" s="11"/>
      <c r="AD15" s="11"/>
      <c r="AE15" s="11">
        <f t="shared" ca="1" si="3"/>
        <v>30.823939704102223</v>
      </c>
      <c r="AF15" s="11"/>
      <c r="AG15" s="11"/>
      <c r="AH15" s="11">
        <f t="shared" ca="1" si="4"/>
        <v>27.240738644442807</v>
      </c>
      <c r="AI15" s="11"/>
      <c r="AJ15" s="11"/>
      <c r="AK15" s="11">
        <f t="shared" ca="1" si="5"/>
        <v>23.422169410998549</v>
      </c>
      <c r="AL15" s="11"/>
      <c r="AM15" s="11"/>
      <c r="AN15" s="11">
        <f t="shared" ca="1" si="6"/>
        <v>30.582630513704039</v>
      </c>
      <c r="AO15" s="11"/>
      <c r="AP15" s="11"/>
      <c r="AQ15" s="11">
        <f t="shared" ca="1" si="7"/>
        <v>30.049156106915444</v>
      </c>
      <c r="AR15" s="11"/>
      <c r="AS15" s="11"/>
      <c r="AT15" s="11">
        <f t="shared" ca="1" si="8"/>
        <v>40.353550230329347</v>
      </c>
      <c r="AU15" s="11"/>
      <c r="AV15" s="11"/>
      <c r="AW15" s="11">
        <f t="shared" ca="1" si="9"/>
        <v>26.43968502540859</v>
      </c>
      <c r="AX15" s="5"/>
    </row>
    <row r="16" spans="2:50" x14ac:dyDescent="0.2">
      <c r="B16" s="3"/>
      <c r="C16" s="3"/>
      <c r="R16" s="8">
        <v>6</v>
      </c>
      <c r="S16" s="8">
        <f t="shared" si="10"/>
        <v>34</v>
      </c>
      <c r="T16" s="8"/>
      <c r="U16" s="8"/>
      <c r="V16" s="11">
        <f t="shared" ca="1" si="0"/>
        <v>34.791994370430118</v>
      </c>
      <c r="W16" s="5"/>
      <c r="X16" s="5"/>
      <c r="Y16" s="11">
        <f t="shared" ca="1" si="1"/>
        <v>27.002840679613136</v>
      </c>
      <c r="Z16" s="11"/>
      <c r="AA16" s="11"/>
      <c r="AB16" s="11">
        <f t="shared" ca="1" si="2"/>
        <v>43.67650341214005</v>
      </c>
      <c r="AC16" s="11"/>
      <c r="AD16" s="11"/>
      <c r="AE16" s="11">
        <f t="shared" ca="1" si="3"/>
        <v>39.111737400202237</v>
      </c>
      <c r="AF16" s="11"/>
      <c r="AG16" s="11"/>
      <c r="AH16" s="11">
        <f t="shared" ca="1" si="4"/>
        <v>22.600474456641564</v>
      </c>
      <c r="AI16" s="11"/>
      <c r="AJ16" s="11"/>
      <c r="AK16" s="11">
        <f t="shared" ca="1" si="5"/>
        <v>30.651069395860976</v>
      </c>
      <c r="AL16" s="11"/>
      <c r="AM16" s="11"/>
      <c r="AN16" s="11">
        <f t="shared" ca="1" si="6"/>
        <v>24.494471083524758</v>
      </c>
      <c r="AO16" s="11"/>
      <c r="AP16" s="11"/>
      <c r="AQ16" s="11">
        <f t="shared" ca="1" si="7"/>
        <v>39.538598399606457</v>
      </c>
      <c r="AR16" s="11"/>
      <c r="AS16" s="11"/>
      <c r="AT16" s="11">
        <f t="shared" ca="1" si="8"/>
        <v>38.86468025010906</v>
      </c>
      <c r="AU16" s="11"/>
      <c r="AV16" s="11"/>
      <c r="AW16" s="11">
        <f t="shared" ca="1" si="9"/>
        <v>30.092559338215899</v>
      </c>
      <c r="AX16" s="5"/>
    </row>
    <row r="17" spans="3:50" x14ac:dyDescent="0.2">
      <c r="R17" s="8">
        <v>7</v>
      </c>
      <c r="S17" s="8">
        <f t="shared" si="10"/>
        <v>37</v>
      </c>
      <c r="T17" s="8"/>
      <c r="U17" s="8"/>
      <c r="V17" s="11">
        <f t="shared" ca="1" si="0"/>
        <v>32.197192756784304</v>
      </c>
      <c r="W17" s="5"/>
      <c r="X17" s="5"/>
      <c r="Y17" s="11">
        <f t="shared" ca="1" si="1"/>
        <v>25.440084350233892</v>
      </c>
      <c r="Z17" s="11"/>
      <c r="AA17" s="11"/>
      <c r="AB17" s="11">
        <f t="shared" ca="1" si="2"/>
        <v>29.852580185698748</v>
      </c>
      <c r="AC17" s="11"/>
      <c r="AD17" s="11"/>
      <c r="AE17" s="11">
        <f t="shared" ca="1" si="3"/>
        <v>40.96775806932493</v>
      </c>
      <c r="AF17" s="11"/>
      <c r="AG17" s="11"/>
      <c r="AH17" s="11">
        <f t="shared" ca="1" si="4"/>
        <v>35.074925283790854</v>
      </c>
      <c r="AI17" s="11"/>
      <c r="AJ17" s="11"/>
      <c r="AK17" s="11">
        <f t="shared" ca="1" si="5"/>
        <v>35.081029106380043</v>
      </c>
      <c r="AL17" s="11"/>
      <c r="AM17" s="11"/>
      <c r="AN17" s="11">
        <f t="shared" ca="1" si="6"/>
        <v>40.348064455590269</v>
      </c>
      <c r="AO17" s="11"/>
      <c r="AP17" s="11"/>
      <c r="AQ17" s="11">
        <f t="shared" ca="1" si="7"/>
        <v>40.189749393018445</v>
      </c>
      <c r="AR17" s="11"/>
      <c r="AS17" s="11"/>
      <c r="AT17" s="11">
        <f t="shared" ca="1" si="8"/>
        <v>34.804009628808835</v>
      </c>
      <c r="AU17" s="11"/>
      <c r="AV17" s="11"/>
      <c r="AW17" s="11">
        <f t="shared" ca="1" si="9"/>
        <v>34.68936527128681</v>
      </c>
      <c r="AX17" s="5"/>
    </row>
    <row r="18" spans="3:50" x14ac:dyDescent="0.2">
      <c r="R18" s="8">
        <v>8</v>
      </c>
      <c r="S18" s="8">
        <f t="shared" si="10"/>
        <v>40</v>
      </c>
      <c r="T18" s="8"/>
      <c r="U18" s="8"/>
      <c r="V18" s="11">
        <f t="shared" ca="1" si="0"/>
        <v>33.27097207290636</v>
      </c>
      <c r="W18" s="5"/>
      <c r="X18" s="5"/>
      <c r="Y18" s="11">
        <f t="shared" ca="1" si="1"/>
        <v>43.776271831845953</v>
      </c>
      <c r="Z18" s="11"/>
      <c r="AA18" s="11"/>
      <c r="AB18" s="11">
        <f t="shared" ca="1" si="2"/>
        <v>39.781111956114806</v>
      </c>
      <c r="AC18" s="11"/>
      <c r="AD18" s="11"/>
      <c r="AE18" s="11">
        <f t="shared" ca="1" si="3"/>
        <v>32.956606928780801</v>
      </c>
      <c r="AF18" s="11"/>
      <c r="AG18" s="11"/>
      <c r="AH18" s="11">
        <f t="shared" ca="1" si="4"/>
        <v>30.81225184385405</v>
      </c>
      <c r="AI18" s="11"/>
      <c r="AJ18" s="11"/>
      <c r="AK18" s="11">
        <f t="shared" ca="1" si="5"/>
        <v>39.231627524727529</v>
      </c>
      <c r="AL18" s="11"/>
      <c r="AM18" s="11"/>
      <c r="AN18" s="11">
        <f t="shared" ca="1" si="6"/>
        <v>42.436315614604787</v>
      </c>
      <c r="AO18" s="11"/>
      <c r="AP18" s="11"/>
      <c r="AQ18" s="11">
        <f t="shared" ca="1" si="7"/>
        <v>47.543348586371394</v>
      </c>
      <c r="AR18" s="11"/>
      <c r="AS18" s="11"/>
      <c r="AT18" s="11">
        <f t="shared" ca="1" si="8"/>
        <v>38.978446499641791</v>
      </c>
      <c r="AU18" s="11"/>
      <c r="AV18" s="11"/>
      <c r="AW18" s="11">
        <f t="shared" ca="1" si="9"/>
        <v>36.89500369452891</v>
      </c>
      <c r="AX18" s="5"/>
    </row>
    <row r="19" spans="3:50" x14ac:dyDescent="0.2">
      <c r="C19" s="3"/>
      <c r="R19" s="8">
        <v>9</v>
      </c>
      <c r="S19" s="8">
        <f t="shared" si="10"/>
        <v>43</v>
      </c>
      <c r="T19" s="8"/>
      <c r="U19" s="8"/>
      <c r="V19" s="11">
        <f t="shared" ca="1" si="0"/>
        <v>44.723828945517177</v>
      </c>
      <c r="W19" s="5"/>
      <c r="X19" s="5"/>
      <c r="Y19" s="11">
        <f t="shared" ca="1" si="1"/>
        <v>58.056463663156521</v>
      </c>
      <c r="Z19" s="11"/>
      <c r="AA19" s="11"/>
      <c r="AB19" s="11">
        <f t="shared" ca="1" si="2"/>
        <v>40.785687783261579</v>
      </c>
      <c r="AC19" s="11"/>
      <c r="AD19" s="11"/>
      <c r="AE19" s="11">
        <f t="shared" ca="1" si="3"/>
        <v>50.782599314617215</v>
      </c>
      <c r="AF19" s="11"/>
      <c r="AG19" s="11"/>
      <c r="AH19" s="11">
        <f t="shared" ca="1" si="4"/>
        <v>44.12800194331308</v>
      </c>
      <c r="AI19" s="11"/>
      <c r="AJ19" s="11"/>
      <c r="AK19" s="11">
        <f t="shared" ca="1" si="5"/>
        <v>49.630483095504282</v>
      </c>
      <c r="AL19" s="11"/>
      <c r="AM19" s="11"/>
      <c r="AN19" s="11">
        <f t="shared" ca="1" si="6"/>
        <v>34.634690450864973</v>
      </c>
      <c r="AO19" s="11"/>
      <c r="AP19" s="11"/>
      <c r="AQ19" s="11">
        <f t="shared" ca="1" si="7"/>
        <v>49.624752735886439</v>
      </c>
      <c r="AR19" s="11"/>
      <c r="AS19" s="11"/>
      <c r="AT19" s="11">
        <f t="shared" ca="1" si="8"/>
        <v>44.894239833038242</v>
      </c>
      <c r="AU19" s="11"/>
      <c r="AV19" s="11"/>
      <c r="AW19" s="11">
        <f t="shared" ca="1" si="9"/>
        <v>42.741424715392185</v>
      </c>
      <c r="AX19" s="5"/>
    </row>
    <row r="20" spans="3:50" x14ac:dyDescent="0.2">
      <c r="C20" s="3"/>
      <c r="R20" s="8">
        <v>10</v>
      </c>
      <c r="S20" s="8">
        <f t="shared" si="10"/>
        <v>46</v>
      </c>
      <c r="T20" s="8"/>
      <c r="U20" s="8"/>
      <c r="V20" s="11">
        <f t="shared" ca="1" si="0"/>
        <v>50.322313710193058</v>
      </c>
      <c r="W20" s="5"/>
      <c r="X20" s="5"/>
      <c r="Y20" s="11">
        <f t="shared" ca="1" si="1"/>
        <v>41.167284977840318</v>
      </c>
      <c r="Z20" s="11"/>
      <c r="AA20" s="11"/>
      <c r="AB20" s="11">
        <f t="shared" ca="1" si="2"/>
        <v>46.860238159595198</v>
      </c>
      <c r="AC20" s="11"/>
      <c r="AD20" s="11"/>
      <c r="AE20" s="11">
        <f t="shared" ca="1" si="3"/>
        <v>42.534883314144189</v>
      </c>
      <c r="AF20" s="11"/>
      <c r="AG20" s="11"/>
      <c r="AH20" s="11">
        <f t="shared" ca="1" si="4"/>
        <v>47.543642365826074</v>
      </c>
      <c r="AI20" s="11"/>
      <c r="AJ20" s="11"/>
      <c r="AK20" s="11">
        <f t="shared" ca="1" si="5"/>
        <v>45.813810212391743</v>
      </c>
      <c r="AL20" s="11"/>
      <c r="AM20" s="11"/>
      <c r="AN20" s="11">
        <f t="shared" ca="1" si="6"/>
        <v>42.557489877397785</v>
      </c>
      <c r="AO20" s="11"/>
      <c r="AP20" s="11"/>
      <c r="AQ20" s="11">
        <f t="shared" ca="1" si="7"/>
        <v>46.133862990912768</v>
      </c>
      <c r="AR20" s="11"/>
      <c r="AS20" s="11"/>
      <c r="AT20" s="11">
        <f t="shared" ca="1" si="8"/>
        <v>49.49578625408207</v>
      </c>
      <c r="AU20" s="11"/>
      <c r="AV20" s="11"/>
      <c r="AW20" s="11">
        <f t="shared" ca="1" si="9"/>
        <v>36.743611651415804</v>
      </c>
      <c r="AX20" s="5"/>
    </row>
    <row r="21" spans="3:50" x14ac:dyDescent="0.2">
      <c r="C21" s="3"/>
      <c r="D21" s="3"/>
      <c r="R21" s="8">
        <v>1</v>
      </c>
      <c r="S21" s="8">
        <f t="shared" si="10"/>
        <v>19</v>
      </c>
      <c r="T21" s="8"/>
      <c r="U21" s="8"/>
      <c r="V21" s="11">
        <f t="shared" ca="1" si="0"/>
        <v>29.323679482522007</v>
      </c>
      <c r="W21" s="5"/>
      <c r="X21" s="5"/>
      <c r="Y21" s="11">
        <f t="shared" ca="1" si="1"/>
        <v>14.678246716697402</v>
      </c>
      <c r="Z21" s="11"/>
      <c r="AA21" s="11"/>
      <c r="AB21" s="11">
        <f t="shared" ca="1" si="2"/>
        <v>20.178706608647758</v>
      </c>
      <c r="AC21" s="11"/>
      <c r="AD21" s="11"/>
      <c r="AE21" s="11">
        <f t="shared" ca="1" si="3"/>
        <v>13.994631247701321</v>
      </c>
      <c r="AF21" s="11"/>
      <c r="AG21" s="11"/>
      <c r="AH21" s="11">
        <f t="shared" ca="1" si="4"/>
        <v>21.43234630611683</v>
      </c>
      <c r="AI21" s="11"/>
      <c r="AJ21" s="11"/>
      <c r="AK21" s="11">
        <f t="shared" ca="1" si="5"/>
        <v>24.697876796009155</v>
      </c>
      <c r="AL21" s="11"/>
      <c r="AM21" s="11"/>
      <c r="AN21" s="11">
        <f t="shared" ca="1" si="6"/>
        <v>19.520415553061113</v>
      </c>
      <c r="AO21" s="11"/>
      <c r="AP21" s="11"/>
      <c r="AQ21" s="11">
        <f t="shared" ca="1" si="7"/>
        <v>21.593386364115982</v>
      </c>
      <c r="AR21" s="11"/>
      <c r="AS21" s="11"/>
      <c r="AT21" s="11">
        <f t="shared" ca="1" si="8"/>
        <v>10.719517088782753</v>
      </c>
      <c r="AU21" s="11"/>
      <c r="AV21" s="11"/>
      <c r="AW21" s="11">
        <f t="shared" ca="1" si="9"/>
        <v>13.953451339786058</v>
      </c>
      <c r="AX21" s="5"/>
    </row>
    <row r="22" spans="3:50" x14ac:dyDescent="0.2">
      <c r="C22" s="3"/>
      <c r="D22" s="3"/>
      <c r="R22" s="8">
        <v>2</v>
      </c>
      <c r="S22" s="8">
        <f t="shared" si="10"/>
        <v>22</v>
      </c>
      <c r="T22" s="8"/>
      <c r="U22" s="8"/>
      <c r="V22" s="11">
        <f t="shared" ca="1" si="0"/>
        <v>21.37126400382709</v>
      </c>
      <c r="W22" s="5"/>
      <c r="X22" s="5"/>
      <c r="Y22" s="11">
        <f t="shared" ca="1" si="1"/>
        <v>20.011388075604785</v>
      </c>
      <c r="Z22" s="11"/>
      <c r="AA22" s="11"/>
      <c r="AB22" s="11">
        <f t="shared" ca="1" si="2"/>
        <v>21.987906968045422</v>
      </c>
      <c r="AC22" s="11"/>
      <c r="AD22" s="11"/>
      <c r="AE22" s="11">
        <f t="shared" ca="1" si="3"/>
        <v>10.89156405892302</v>
      </c>
      <c r="AF22" s="11"/>
      <c r="AG22" s="11"/>
      <c r="AH22" s="11">
        <f t="shared" ca="1" si="4"/>
        <v>24.836799151868018</v>
      </c>
      <c r="AI22" s="11"/>
      <c r="AJ22" s="11"/>
      <c r="AK22" s="11">
        <f t="shared" ca="1" si="5"/>
        <v>18.192775116185594</v>
      </c>
      <c r="AL22" s="11"/>
      <c r="AM22" s="11"/>
      <c r="AN22" s="11">
        <f t="shared" ca="1" si="6"/>
        <v>11.452542539250588</v>
      </c>
      <c r="AO22" s="11"/>
      <c r="AP22" s="11"/>
      <c r="AQ22" s="11">
        <f t="shared" ca="1" si="7"/>
        <v>20.043177108550651</v>
      </c>
      <c r="AR22" s="11"/>
      <c r="AS22" s="11"/>
      <c r="AT22" s="11">
        <f t="shared" ca="1" si="8"/>
        <v>26.726659390472427</v>
      </c>
      <c r="AU22" s="11"/>
      <c r="AV22" s="11"/>
      <c r="AW22" s="11">
        <f t="shared" ca="1" si="9"/>
        <v>21.652148475153655</v>
      </c>
      <c r="AX22" s="5"/>
    </row>
    <row r="23" spans="3:50" x14ac:dyDescent="0.2">
      <c r="C23" s="3"/>
      <c r="D23" s="3"/>
      <c r="R23" s="8">
        <v>3</v>
      </c>
      <c r="S23" s="8">
        <f t="shared" si="10"/>
        <v>25</v>
      </c>
      <c r="T23" s="8"/>
      <c r="U23" s="8"/>
      <c r="V23" s="11">
        <f t="shared" ca="1" si="0"/>
        <v>21.650488261452626</v>
      </c>
      <c r="W23" s="5"/>
      <c r="X23" s="5"/>
      <c r="Y23" s="11">
        <f t="shared" ca="1" si="1"/>
        <v>26.909675764229405</v>
      </c>
      <c r="Z23" s="11"/>
      <c r="AA23" s="11"/>
      <c r="AB23" s="11">
        <f t="shared" ca="1" si="2"/>
        <v>17.988450133735054</v>
      </c>
      <c r="AC23" s="11"/>
      <c r="AD23" s="11"/>
      <c r="AE23" s="11">
        <f t="shared" ca="1" si="3"/>
        <v>24.116696138416174</v>
      </c>
      <c r="AF23" s="11"/>
      <c r="AG23" s="11"/>
      <c r="AH23" s="11">
        <f t="shared" ca="1" si="4"/>
        <v>17.432598152512142</v>
      </c>
      <c r="AI23" s="11"/>
      <c r="AJ23" s="11"/>
      <c r="AK23" s="11">
        <f t="shared" ca="1" si="5"/>
        <v>22.234941247792776</v>
      </c>
      <c r="AL23" s="11"/>
      <c r="AM23" s="11"/>
      <c r="AN23" s="11">
        <f t="shared" ca="1" si="6"/>
        <v>16.474158236790522</v>
      </c>
      <c r="AO23" s="11"/>
      <c r="AP23" s="11"/>
      <c r="AQ23" s="11">
        <f t="shared" ca="1" si="7"/>
        <v>31.766054911389041</v>
      </c>
      <c r="AR23" s="11"/>
      <c r="AS23" s="11"/>
      <c r="AT23" s="11">
        <f t="shared" ca="1" si="8"/>
        <v>14.202852605402875</v>
      </c>
      <c r="AU23" s="11"/>
      <c r="AV23" s="11"/>
      <c r="AW23" s="11">
        <f t="shared" ca="1" si="9"/>
        <v>17.12513798325655</v>
      </c>
      <c r="AX23" s="5"/>
    </row>
    <row r="24" spans="3:50" x14ac:dyDescent="0.2">
      <c r="C24" s="3"/>
      <c r="D24" s="3"/>
      <c r="R24" s="8">
        <v>4</v>
      </c>
      <c r="S24" s="8">
        <f t="shared" si="10"/>
        <v>28</v>
      </c>
      <c r="T24" s="8"/>
      <c r="U24" s="8"/>
      <c r="V24" s="11">
        <f t="shared" ca="1" si="0"/>
        <v>28.562978627555655</v>
      </c>
      <c r="W24" s="5"/>
      <c r="X24" s="5"/>
      <c r="Y24" s="11">
        <f t="shared" ca="1" si="1"/>
        <v>30.285025026150141</v>
      </c>
      <c r="Z24" s="11"/>
      <c r="AA24" s="11"/>
      <c r="AB24" s="11">
        <f t="shared" ca="1" si="2"/>
        <v>33.914439346686549</v>
      </c>
      <c r="AC24" s="11"/>
      <c r="AD24" s="11"/>
      <c r="AE24" s="11">
        <f t="shared" ca="1" si="3"/>
        <v>35.417721702821801</v>
      </c>
      <c r="AF24" s="11"/>
      <c r="AG24" s="11"/>
      <c r="AH24" s="11">
        <f t="shared" ca="1" si="4"/>
        <v>22.719849420972434</v>
      </c>
      <c r="AI24" s="11"/>
      <c r="AJ24" s="11"/>
      <c r="AK24" s="11">
        <f t="shared" ca="1" si="5"/>
        <v>32.279684409197415</v>
      </c>
      <c r="AL24" s="11"/>
      <c r="AM24" s="11"/>
      <c r="AN24" s="11">
        <f t="shared" ca="1" si="6"/>
        <v>31.798479514934623</v>
      </c>
      <c r="AO24" s="11"/>
      <c r="AP24" s="11"/>
      <c r="AQ24" s="11">
        <f t="shared" ca="1" si="7"/>
        <v>24.610266458910608</v>
      </c>
      <c r="AR24" s="11"/>
      <c r="AS24" s="11"/>
      <c r="AT24" s="11">
        <f t="shared" ca="1" si="8"/>
        <v>27.767350640999108</v>
      </c>
      <c r="AU24" s="11"/>
      <c r="AV24" s="11"/>
      <c r="AW24" s="11">
        <f t="shared" ca="1" si="9"/>
        <v>17.965775815235705</v>
      </c>
      <c r="AX24" s="5"/>
    </row>
    <row r="25" spans="3:50" x14ac:dyDescent="0.2">
      <c r="C25" s="3"/>
      <c r="D25" s="3"/>
      <c r="R25" s="8">
        <v>5</v>
      </c>
      <c r="S25" s="8">
        <f t="shared" si="10"/>
        <v>31</v>
      </c>
      <c r="T25" s="8"/>
      <c r="U25" s="8"/>
      <c r="V25" s="11">
        <f t="shared" ca="1" si="0"/>
        <v>37.510801230902516</v>
      </c>
      <c r="W25" s="5"/>
      <c r="X25" s="5"/>
      <c r="Y25" s="11">
        <f t="shared" ca="1" si="1"/>
        <v>36.140546714020218</v>
      </c>
      <c r="Z25" s="11"/>
      <c r="AA25" s="11"/>
      <c r="AB25" s="11">
        <f t="shared" ca="1" si="2"/>
        <v>31.334478793899841</v>
      </c>
      <c r="AC25" s="11"/>
      <c r="AD25" s="11"/>
      <c r="AE25" s="11">
        <f t="shared" ca="1" si="3"/>
        <v>29.032793869421425</v>
      </c>
      <c r="AF25" s="11"/>
      <c r="AG25" s="11"/>
      <c r="AH25" s="11">
        <f t="shared" ca="1" si="4"/>
        <v>32.332575673373185</v>
      </c>
      <c r="AI25" s="11"/>
      <c r="AJ25" s="11"/>
      <c r="AK25" s="11">
        <f t="shared" ca="1" si="5"/>
        <v>32.366542351825665</v>
      </c>
      <c r="AL25" s="11"/>
      <c r="AM25" s="11"/>
      <c r="AN25" s="11">
        <f t="shared" ca="1" si="6"/>
        <v>31.570352025714651</v>
      </c>
      <c r="AO25" s="11"/>
      <c r="AP25" s="11"/>
      <c r="AQ25" s="11">
        <f t="shared" ca="1" si="7"/>
        <v>30.798438269941929</v>
      </c>
      <c r="AR25" s="11"/>
      <c r="AS25" s="11"/>
      <c r="AT25" s="11">
        <f t="shared" ca="1" si="8"/>
        <v>25.757131912027944</v>
      </c>
      <c r="AU25" s="11"/>
      <c r="AV25" s="11"/>
      <c r="AW25" s="11">
        <f t="shared" ca="1" si="9"/>
        <v>33.986888900685621</v>
      </c>
      <c r="AX25" s="5"/>
    </row>
    <row r="26" spans="3:50" x14ac:dyDescent="0.2">
      <c r="C26" s="3"/>
      <c r="D26" s="3"/>
      <c r="R26" s="8">
        <v>6</v>
      </c>
      <c r="S26" s="8">
        <f t="shared" si="10"/>
        <v>34</v>
      </c>
      <c r="T26" s="8"/>
      <c r="U26" s="8"/>
      <c r="V26" s="11">
        <f t="shared" ca="1" si="0"/>
        <v>35.941699815611699</v>
      </c>
      <c r="W26" s="5"/>
      <c r="X26" s="5"/>
      <c r="Y26" s="11">
        <f t="shared" ca="1" si="1"/>
        <v>35.687691898575416</v>
      </c>
      <c r="Z26" s="11"/>
      <c r="AA26" s="11"/>
      <c r="AB26" s="11">
        <f t="shared" ca="1" si="2"/>
        <v>36.470890929809336</v>
      </c>
      <c r="AC26" s="11"/>
      <c r="AD26" s="11"/>
      <c r="AE26" s="11">
        <f t="shared" ca="1" si="3"/>
        <v>41.662292449295933</v>
      </c>
      <c r="AF26" s="11"/>
      <c r="AG26" s="11"/>
      <c r="AH26" s="11">
        <f t="shared" ca="1" si="4"/>
        <v>32.154304459767346</v>
      </c>
      <c r="AI26" s="11"/>
      <c r="AJ26" s="11"/>
      <c r="AK26" s="11">
        <f t="shared" ca="1" si="5"/>
        <v>41.89392817587148</v>
      </c>
      <c r="AL26" s="11"/>
      <c r="AM26" s="11"/>
      <c r="AN26" s="11">
        <f t="shared" ca="1" si="6"/>
        <v>40.630149523948973</v>
      </c>
      <c r="AO26" s="11"/>
      <c r="AP26" s="11"/>
      <c r="AQ26" s="11">
        <f t="shared" ca="1" si="7"/>
        <v>39.754071171473377</v>
      </c>
      <c r="AR26" s="11"/>
      <c r="AS26" s="11"/>
      <c r="AT26" s="11">
        <f t="shared" ca="1" si="8"/>
        <v>28.873222420197205</v>
      </c>
      <c r="AU26" s="11"/>
      <c r="AV26" s="11"/>
      <c r="AW26" s="11">
        <f t="shared" ca="1" si="9"/>
        <v>40.376987382312379</v>
      </c>
      <c r="AX26" s="5"/>
    </row>
    <row r="27" spans="3:50" x14ac:dyDescent="0.2">
      <c r="C27" s="3"/>
      <c r="D27" s="3"/>
      <c r="R27" s="8">
        <v>7</v>
      </c>
      <c r="S27" s="8">
        <f t="shared" si="10"/>
        <v>37</v>
      </c>
      <c r="T27" s="8"/>
      <c r="U27" s="8"/>
      <c r="V27" s="11">
        <f t="shared" ca="1" si="0"/>
        <v>37.220194726673796</v>
      </c>
      <c r="W27" s="5"/>
      <c r="X27" s="5"/>
      <c r="Y27" s="11">
        <f t="shared" ca="1" si="1"/>
        <v>27.496548235854242</v>
      </c>
      <c r="Z27" s="11"/>
      <c r="AA27" s="11"/>
      <c r="AB27" s="11">
        <f t="shared" ca="1" si="2"/>
        <v>36.47269540392697</v>
      </c>
      <c r="AC27" s="11"/>
      <c r="AD27" s="11"/>
      <c r="AE27" s="11">
        <f t="shared" ca="1" si="3"/>
        <v>43.339359222820946</v>
      </c>
      <c r="AF27" s="11"/>
      <c r="AG27" s="11"/>
      <c r="AH27" s="11">
        <f t="shared" ca="1" si="4"/>
        <v>38.614986109196657</v>
      </c>
      <c r="AI27" s="11"/>
      <c r="AJ27" s="11"/>
      <c r="AK27" s="11">
        <f t="shared" ca="1" si="5"/>
        <v>30.368358800686</v>
      </c>
      <c r="AL27" s="11"/>
      <c r="AM27" s="11"/>
      <c r="AN27" s="11">
        <f t="shared" ca="1" si="6"/>
        <v>29.923290938683326</v>
      </c>
      <c r="AO27" s="11"/>
      <c r="AP27" s="11"/>
      <c r="AQ27" s="11">
        <f t="shared" ca="1" si="7"/>
        <v>35.537410069515111</v>
      </c>
      <c r="AR27" s="11"/>
      <c r="AS27" s="11"/>
      <c r="AT27" s="11">
        <f t="shared" ca="1" si="8"/>
        <v>35.161011932635425</v>
      </c>
      <c r="AU27" s="11"/>
      <c r="AV27" s="11"/>
      <c r="AW27" s="11">
        <f t="shared" ca="1" si="9"/>
        <v>31.822418544255505</v>
      </c>
      <c r="AX27" s="5"/>
    </row>
    <row r="28" spans="3:50" x14ac:dyDescent="0.2">
      <c r="C28" s="3"/>
      <c r="D28" s="3"/>
      <c r="R28" s="8">
        <v>8</v>
      </c>
      <c r="S28" s="8">
        <f t="shared" si="10"/>
        <v>40</v>
      </c>
      <c r="T28" s="8"/>
      <c r="U28" s="8"/>
      <c r="V28" s="11">
        <f t="shared" ca="1" si="0"/>
        <v>39.189301982183181</v>
      </c>
      <c r="W28" s="5"/>
      <c r="X28" s="5"/>
      <c r="Y28" s="11">
        <f t="shared" ca="1" si="1"/>
        <v>37.254250138228841</v>
      </c>
      <c r="Z28" s="11"/>
      <c r="AA28" s="11"/>
      <c r="AB28" s="11">
        <f t="shared" ca="1" si="2"/>
        <v>43.01220721050138</v>
      </c>
      <c r="AC28" s="11"/>
      <c r="AD28" s="11"/>
      <c r="AE28" s="11">
        <f t="shared" ca="1" si="3"/>
        <v>29.678175553737368</v>
      </c>
      <c r="AF28" s="11"/>
      <c r="AG28" s="11"/>
      <c r="AH28" s="11">
        <f t="shared" ca="1" si="4"/>
        <v>39.433464470300756</v>
      </c>
      <c r="AI28" s="11"/>
      <c r="AJ28" s="11"/>
      <c r="AK28" s="11">
        <f t="shared" ca="1" si="5"/>
        <v>43.993408666246026</v>
      </c>
      <c r="AL28" s="11"/>
      <c r="AM28" s="11"/>
      <c r="AN28" s="11">
        <f t="shared" ca="1" si="6"/>
        <v>48.340521578877947</v>
      </c>
      <c r="AO28" s="11"/>
      <c r="AP28" s="11"/>
      <c r="AQ28" s="11">
        <f t="shared" ca="1" si="7"/>
        <v>35.286685219950179</v>
      </c>
      <c r="AR28" s="11"/>
      <c r="AS28" s="11"/>
      <c r="AT28" s="11">
        <f t="shared" ca="1" si="8"/>
        <v>41.401085864290366</v>
      </c>
      <c r="AU28" s="11"/>
      <c r="AV28" s="11"/>
      <c r="AW28" s="11">
        <f t="shared" ca="1" si="9"/>
        <v>47.832077214797749</v>
      </c>
      <c r="AX28" s="5"/>
    </row>
    <row r="29" spans="3:50" x14ac:dyDescent="0.2">
      <c r="C29" s="3"/>
      <c r="D29" s="3"/>
      <c r="R29" s="8">
        <v>9</v>
      </c>
      <c r="S29" s="8">
        <f t="shared" si="10"/>
        <v>43</v>
      </c>
      <c r="T29" s="8"/>
      <c r="U29" s="8"/>
      <c r="V29" s="11">
        <f t="shared" ca="1" si="0"/>
        <v>43.725762611652286</v>
      </c>
      <c r="W29" s="5"/>
      <c r="X29" s="5"/>
      <c r="Y29" s="11">
        <f t="shared" ca="1" si="1"/>
        <v>33.422911538449227</v>
      </c>
      <c r="Z29" s="11"/>
      <c r="AA29" s="11"/>
      <c r="AB29" s="11">
        <f t="shared" ca="1" si="2"/>
        <v>49.691012717032379</v>
      </c>
      <c r="AC29" s="11"/>
      <c r="AD29" s="11"/>
      <c r="AE29" s="11">
        <f t="shared" ca="1" si="3"/>
        <v>45.409768489702159</v>
      </c>
      <c r="AF29" s="11"/>
      <c r="AG29" s="11"/>
      <c r="AH29" s="11">
        <f t="shared" ca="1" si="4"/>
        <v>47.52738601814282</v>
      </c>
      <c r="AI29" s="11"/>
      <c r="AJ29" s="11"/>
      <c r="AK29" s="11">
        <f t="shared" ca="1" si="5"/>
        <v>52.566930024603749</v>
      </c>
      <c r="AL29" s="11"/>
      <c r="AM29" s="11"/>
      <c r="AN29" s="11">
        <f t="shared" ca="1" si="6"/>
        <v>37.677606049603085</v>
      </c>
      <c r="AO29" s="11"/>
      <c r="AP29" s="11"/>
      <c r="AQ29" s="11">
        <f t="shared" ca="1" si="7"/>
        <v>46.715449179229495</v>
      </c>
      <c r="AR29" s="11"/>
      <c r="AS29" s="11"/>
      <c r="AT29" s="11">
        <f t="shared" ca="1" si="8"/>
        <v>49.165376814742302</v>
      </c>
      <c r="AU29" s="11"/>
      <c r="AV29" s="11"/>
      <c r="AW29" s="11">
        <f t="shared" ca="1" si="9"/>
        <v>38.404058039287769</v>
      </c>
      <c r="AX29" s="5"/>
    </row>
    <row r="30" spans="3:50" x14ac:dyDescent="0.2">
      <c r="C30" s="3"/>
      <c r="D30" s="3"/>
      <c r="R30" s="8">
        <v>10</v>
      </c>
      <c r="S30" s="8">
        <f t="shared" si="10"/>
        <v>46</v>
      </c>
      <c r="T30" s="8"/>
      <c r="U30" s="8"/>
      <c r="V30" s="11">
        <f t="shared" ca="1" si="0"/>
        <v>39.06861899861191</v>
      </c>
      <c r="W30" s="5"/>
      <c r="X30" s="5"/>
      <c r="Y30" s="11">
        <f t="shared" ca="1" si="1"/>
        <v>40.933496180600791</v>
      </c>
      <c r="Z30" s="11"/>
      <c r="AA30" s="11"/>
      <c r="AB30" s="11">
        <f t="shared" ca="1" si="2"/>
        <v>43.843320905487083</v>
      </c>
      <c r="AC30" s="11"/>
      <c r="AD30" s="11"/>
      <c r="AE30" s="11">
        <f t="shared" ca="1" si="3"/>
        <v>50.86665667307053</v>
      </c>
      <c r="AF30" s="11"/>
      <c r="AG30" s="11"/>
      <c r="AH30" s="11">
        <f t="shared" ca="1" si="4"/>
        <v>40.596505260840182</v>
      </c>
      <c r="AI30" s="11"/>
      <c r="AJ30" s="11"/>
      <c r="AK30" s="11">
        <f t="shared" ca="1" si="5"/>
        <v>50.961956283203278</v>
      </c>
      <c r="AL30" s="11"/>
      <c r="AM30" s="11"/>
      <c r="AN30" s="11">
        <f t="shared" ca="1" si="6"/>
        <v>49.506124366215026</v>
      </c>
      <c r="AO30" s="11"/>
      <c r="AP30" s="11"/>
      <c r="AQ30" s="11">
        <f t="shared" ca="1" si="7"/>
        <v>50.35099171698414</v>
      </c>
      <c r="AR30" s="11"/>
      <c r="AS30" s="11"/>
      <c r="AT30" s="11">
        <f t="shared" ca="1" si="8"/>
        <v>38.856860794933382</v>
      </c>
      <c r="AU30" s="11"/>
      <c r="AV30" s="11"/>
      <c r="AW30" s="11">
        <f t="shared" ca="1" si="9"/>
        <v>46.256283202544246</v>
      </c>
      <c r="AX30" s="5"/>
    </row>
    <row r="31" spans="3:50" x14ac:dyDescent="0.2">
      <c r="C31" s="3"/>
      <c r="D31" s="3"/>
      <c r="R31" s="8">
        <v>1</v>
      </c>
      <c r="S31" s="8">
        <f t="shared" si="10"/>
        <v>19</v>
      </c>
      <c r="T31" s="8"/>
      <c r="U31" s="8"/>
      <c r="V31" s="11">
        <f t="shared" ca="1" si="0"/>
        <v>11.313431583990415</v>
      </c>
      <c r="W31" s="5"/>
      <c r="X31" s="5"/>
      <c r="Y31" s="11">
        <f t="shared" ca="1" si="1"/>
        <v>26.336242765928418</v>
      </c>
      <c r="Z31" s="11"/>
      <c r="AA31" s="11"/>
      <c r="AB31" s="11">
        <f t="shared" ca="1" si="2"/>
        <v>16.288485091972092</v>
      </c>
      <c r="AC31" s="11"/>
      <c r="AD31" s="11"/>
      <c r="AE31" s="11">
        <f t="shared" ca="1" si="3"/>
        <v>19.715574402836772</v>
      </c>
      <c r="AF31" s="11"/>
      <c r="AG31" s="11"/>
      <c r="AH31" s="11">
        <f t="shared" ca="1" si="4"/>
        <v>4.385359566833742</v>
      </c>
      <c r="AI31" s="11"/>
      <c r="AJ31" s="11"/>
      <c r="AK31" s="11">
        <f t="shared" ca="1" si="5"/>
        <v>23.862461476301995</v>
      </c>
      <c r="AL31" s="11"/>
      <c r="AM31" s="11"/>
      <c r="AN31" s="11">
        <f t="shared" ca="1" si="6"/>
        <v>14.809602735058782</v>
      </c>
      <c r="AO31" s="11"/>
      <c r="AP31" s="11"/>
      <c r="AQ31" s="11">
        <f t="shared" ca="1" si="7"/>
        <v>18.013831624062824</v>
      </c>
      <c r="AR31" s="11"/>
      <c r="AS31" s="11"/>
      <c r="AT31" s="11">
        <f t="shared" ca="1" si="8"/>
        <v>19.132697197374704</v>
      </c>
      <c r="AU31" s="11"/>
      <c r="AV31" s="11"/>
      <c r="AW31" s="11">
        <f t="shared" ca="1" si="9"/>
        <v>24.418806211740623</v>
      </c>
      <c r="AX31" s="5"/>
    </row>
    <row r="32" spans="3:50" x14ac:dyDescent="0.2">
      <c r="C32" s="3"/>
      <c r="D32" s="3"/>
      <c r="R32" s="8">
        <v>2</v>
      </c>
      <c r="S32" s="8">
        <f t="shared" si="10"/>
        <v>22</v>
      </c>
      <c r="T32" s="8"/>
      <c r="U32" s="8"/>
      <c r="V32" s="11">
        <f t="shared" ca="1" si="0"/>
        <v>25.485492956517412</v>
      </c>
      <c r="W32" s="5"/>
      <c r="X32" s="5"/>
      <c r="Y32" s="11">
        <f t="shared" ca="1" si="1"/>
        <v>19.188338328655469</v>
      </c>
      <c r="Z32" s="11"/>
      <c r="AA32" s="11"/>
      <c r="AB32" s="11">
        <f t="shared" ca="1" si="2"/>
        <v>23.794408155180033</v>
      </c>
      <c r="AC32" s="11"/>
      <c r="AD32" s="11"/>
      <c r="AE32" s="11">
        <f t="shared" ca="1" si="3"/>
        <v>25.430022189281789</v>
      </c>
      <c r="AF32" s="11"/>
      <c r="AG32" s="11"/>
      <c r="AH32" s="11">
        <f t="shared" ca="1" si="4"/>
        <v>22.736133278104884</v>
      </c>
      <c r="AI32" s="11"/>
      <c r="AJ32" s="11"/>
      <c r="AK32" s="11">
        <f t="shared" ca="1" si="5"/>
        <v>21.148809224496908</v>
      </c>
      <c r="AL32" s="11"/>
      <c r="AM32" s="11"/>
      <c r="AN32" s="11">
        <f t="shared" ca="1" si="6"/>
        <v>26.61929217297866</v>
      </c>
      <c r="AO32" s="11"/>
      <c r="AP32" s="11"/>
      <c r="AQ32" s="11">
        <f t="shared" ca="1" si="7"/>
        <v>17.247559376277216</v>
      </c>
      <c r="AR32" s="11"/>
      <c r="AS32" s="11"/>
      <c r="AT32" s="11">
        <f t="shared" ca="1" si="8"/>
        <v>27.120721193625879</v>
      </c>
      <c r="AU32" s="11"/>
      <c r="AV32" s="11"/>
      <c r="AW32" s="11">
        <f t="shared" ca="1" si="9"/>
        <v>21.049007708135441</v>
      </c>
      <c r="AX32" s="5"/>
    </row>
    <row r="33" spans="3:50" x14ac:dyDescent="0.2">
      <c r="C33" s="3"/>
      <c r="D33" s="3"/>
      <c r="R33" s="8">
        <v>3</v>
      </c>
      <c r="S33" s="8">
        <f t="shared" si="10"/>
        <v>25</v>
      </c>
      <c r="T33" s="8"/>
      <c r="U33" s="8"/>
      <c r="V33" s="11">
        <f t="shared" ca="1" si="0"/>
        <v>29.190254961767589</v>
      </c>
      <c r="W33" s="5"/>
      <c r="X33" s="5"/>
      <c r="Y33" s="11">
        <f t="shared" ca="1" si="1"/>
        <v>27.453311717426427</v>
      </c>
      <c r="Z33" s="11"/>
      <c r="AA33" s="11"/>
      <c r="AB33" s="11">
        <f t="shared" ca="1" si="2"/>
        <v>32.52801546171343</v>
      </c>
      <c r="AC33" s="11"/>
      <c r="AD33" s="11"/>
      <c r="AE33" s="11">
        <f t="shared" ca="1" si="3"/>
        <v>20.996980496410455</v>
      </c>
      <c r="AF33" s="11"/>
      <c r="AG33" s="11"/>
      <c r="AH33" s="11">
        <f t="shared" ca="1" si="4"/>
        <v>20.374364598860765</v>
      </c>
      <c r="AI33" s="11"/>
      <c r="AJ33" s="11"/>
      <c r="AK33" s="11">
        <f t="shared" ca="1" si="5"/>
        <v>31.833382187592562</v>
      </c>
      <c r="AL33" s="11"/>
      <c r="AM33" s="11"/>
      <c r="AN33" s="11">
        <f t="shared" ca="1" si="6"/>
        <v>21.230148372130952</v>
      </c>
      <c r="AO33" s="11"/>
      <c r="AP33" s="11"/>
      <c r="AQ33" s="11">
        <f t="shared" ca="1" si="7"/>
        <v>27.966993428509589</v>
      </c>
      <c r="AR33" s="11"/>
      <c r="AS33" s="11"/>
      <c r="AT33" s="11">
        <f t="shared" ca="1" si="8"/>
        <v>24.137935999623547</v>
      </c>
      <c r="AU33" s="11"/>
      <c r="AV33" s="11"/>
      <c r="AW33" s="11">
        <f t="shared" ca="1" si="9"/>
        <v>25.347786582649867</v>
      </c>
      <c r="AX33" s="5"/>
    </row>
    <row r="34" spans="3:50" x14ac:dyDescent="0.2">
      <c r="C34" s="3"/>
      <c r="D34" s="3"/>
      <c r="R34" s="8">
        <v>4</v>
      </c>
      <c r="S34" s="8">
        <f t="shared" si="10"/>
        <v>28</v>
      </c>
      <c r="T34" s="8"/>
      <c r="U34" s="8"/>
      <c r="V34" s="11">
        <f t="shared" ca="1" si="0"/>
        <v>31.175816470056617</v>
      </c>
      <c r="W34" s="5"/>
      <c r="X34" s="5"/>
      <c r="Y34" s="11">
        <f t="shared" ca="1" si="1"/>
        <v>26.191495086818993</v>
      </c>
      <c r="Z34" s="11"/>
      <c r="AA34" s="11"/>
      <c r="AB34" s="11">
        <f t="shared" ca="1" si="2"/>
        <v>24.270247278901927</v>
      </c>
      <c r="AC34" s="11"/>
      <c r="AD34" s="11"/>
      <c r="AE34" s="11">
        <f t="shared" ca="1" si="3"/>
        <v>33.903004667578656</v>
      </c>
      <c r="AF34" s="11"/>
      <c r="AG34" s="11"/>
      <c r="AH34" s="11">
        <f t="shared" ca="1" si="4"/>
        <v>32.802345168879654</v>
      </c>
      <c r="AI34" s="11"/>
      <c r="AJ34" s="11"/>
      <c r="AK34" s="11">
        <f t="shared" ca="1" si="5"/>
        <v>20.13106325219384</v>
      </c>
      <c r="AL34" s="11"/>
      <c r="AM34" s="11"/>
      <c r="AN34" s="11">
        <f t="shared" ca="1" si="6"/>
        <v>26.366060792857112</v>
      </c>
      <c r="AO34" s="11"/>
      <c r="AP34" s="11"/>
      <c r="AQ34" s="11">
        <f t="shared" ca="1" si="7"/>
        <v>35.877300115761727</v>
      </c>
      <c r="AR34" s="11"/>
      <c r="AS34" s="11"/>
      <c r="AT34" s="11">
        <f t="shared" ca="1" si="8"/>
        <v>27.042524320747823</v>
      </c>
      <c r="AU34" s="11"/>
      <c r="AV34" s="11"/>
      <c r="AW34" s="11">
        <f t="shared" ca="1" si="9"/>
        <v>32.200868123417834</v>
      </c>
      <c r="AX34" s="5"/>
    </row>
    <row r="35" spans="3:50" x14ac:dyDescent="0.2">
      <c r="C35" s="3"/>
      <c r="D35" s="3"/>
      <c r="R35" s="8">
        <v>5</v>
      </c>
      <c r="S35" s="8">
        <f t="shared" si="10"/>
        <v>31</v>
      </c>
      <c r="T35" s="8"/>
      <c r="U35" s="8"/>
      <c r="V35" s="11">
        <f t="shared" ca="1" si="0"/>
        <v>36.185845192443196</v>
      </c>
      <c r="W35" s="5"/>
      <c r="X35" s="5"/>
      <c r="Y35" s="11">
        <f t="shared" ca="1" si="1"/>
        <v>35.170113498387828</v>
      </c>
      <c r="Z35" s="11"/>
      <c r="AA35" s="11"/>
      <c r="AB35" s="11">
        <f t="shared" ca="1" si="2"/>
        <v>32.958089625536736</v>
      </c>
      <c r="AC35" s="11"/>
      <c r="AD35" s="11"/>
      <c r="AE35" s="11">
        <f t="shared" ca="1" si="3"/>
        <v>28.845407379168876</v>
      </c>
      <c r="AF35" s="11"/>
      <c r="AG35" s="11"/>
      <c r="AH35" s="11">
        <f t="shared" ca="1" si="4"/>
        <v>34.663913023661969</v>
      </c>
      <c r="AI35" s="11"/>
      <c r="AJ35" s="11"/>
      <c r="AK35" s="11">
        <f t="shared" ca="1" si="5"/>
        <v>28.503226882773415</v>
      </c>
      <c r="AL35" s="11"/>
      <c r="AM35" s="11"/>
      <c r="AN35" s="11">
        <f t="shared" ca="1" si="6"/>
        <v>32.394513190584384</v>
      </c>
      <c r="AO35" s="11"/>
      <c r="AP35" s="11"/>
      <c r="AQ35" s="11">
        <f t="shared" ca="1" si="7"/>
        <v>31.402178896769612</v>
      </c>
      <c r="AR35" s="11"/>
      <c r="AS35" s="11"/>
      <c r="AT35" s="11">
        <f t="shared" ca="1" si="8"/>
        <v>41.482762508261331</v>
      </c>
      <c r="AU35" s="11"/>
      <c r="AV35" s="11"/>
      <c r="AW35" s="11">
        <f t="shared" ca="1" si="9"/>
        <v>27.569082806988327</v>
      </c>
      <c r="AX35" s="5"/>
    </row>
    <row r="36" spans="3:50" x14ac:dyDescent="0.2">
      <c r="C36" s="3"/>
      <c r="D36" s="3"/>
      <c r="R36" s="8">
        <v>6</v>
      </c>
      <c r="S36" s="8">
        <f t="shared" si="10"/>
        <v>34</v>
      </c>
      <c r="T36" s="8"/>
      <c r="U36" s="8"/>
      <c r="V36" s="11">
        <f t="shared" ca="1" si="0"/>
        <v>32.848176795884633</v>
      </c>
      <c r="W36" s="5"/>
      <c r="X36" s="5"/>
      <c r="Y36" s="11">
        <f t="shared" ca="1" si="1"/>
        <v>25.990862478263722</v>
      </c>
      <c r="Z36" s="11"/>
      <c r="AA36" s="11"/>
      <c r="AB36" s="11">
        <f t="shared" ca="1" si="2"/>
        <v>38.480928028620994</v>
      </c>
      <c r="AC36" s="11"/>
      <c r="AD36" s="11"/>
      <c r="AE36" s="11">
        <f t="shared" ca="1" si="3"/>
        <v>29.89267438070992</v>
      </c>
      <c r="AF36" s="11"/>
      <c r="AG36" s="11"/>
      <c r="AH36" s="11">
        <f t="shared" ca="1" si="4"/>
        <v>44.866564847992883</v>
      </c>
      <c r="AI36" s="11"/>
      <c r="AJ36" s="11"/>
      <c r="AK36" s="11">
        <f t="shared" ca="1" si="5"/>
        <v>31.540928946202904</v>
      </c>
      <c r="AL36" s="11"/>
      <c r="AM36" s="11"/>
      <c r="AN36" s="11">
        <f t="shared" ca="1" si="6"/>
        <v>28.070188258433241</v>
      </c>
      <c r="AO36" s="11"/>
      <c r="AP36" s="11"/>
      <c r="AQ36" s="11">
        <f t="shared" ca="1" si="7"/>
        <v>34.659064983961038</v>
      </c>
      <c r="AR36" s="11"/>
      <c r="AS36" s="11"/>
      <c r="AT36" s="11">
        <f t="shared" ca="1" si="8"/>
        <v>38.218515560288473</v>
      </c>
      <c r="AU36" s="11"/>
      <c r="AV36" s="11"/>
      <c r="AW36" s="11">
        <f t="shared" ca="1" si="9"/>
        <v>29.693726483240393</v>
      </c>
      <c r="AX36" s="5"/>
    </row>
    <row r="37" spans="3:50" x14ac:dyDescent="0.2">
      <c r="C37" s="3"/>
      <c r="D37" s="3"/>
      <c r="R37" s="8">
        <v>7</v>
      </c>
      <c r="S37" s="8">
        <f t="shared" si="10"/>
        <v>37</v>
      </c>
      <c r="T37" s="8"/>
      <c r="U37" s="8"/>
      <c r="V37" s="11">
        <f t="shared" ca="1" si="0"/>
        <v>31.212789905162595</v>
      </c>
      <c r="W37" s="5"/>
      <c r="X37" s="5"/>
      <c r="Y37" s="11">
        <f t="shared" ca="1" si="1"/>
        <v>39.903021352088125</v>
      </c>
      <c r="Z37" s="11"/>
      <c r="AA37" s="11"/>
      <c r="AB37" s="11">
        <f t="shared" ca="1" si="2"/>
        <v>24.38077738093936</v>
      </c>
      <c r="AC37" s="11"/>
      <c r="AD37" s="11"/>
      <c r="AE37" s="11">
        <f t="shared" ca="1" si="3"/>
        <v>35.361928124394375</v>
      </c>
      <c r="AF37" s="11"/>
      <c r="AG37" s="11"/>
      <c r="AH37" s="11">
        <f t="shared" ca="1" si="4"/>
        <v>31.395616764945743</v>
      </c>
      <c r="AI37" s="11"/>
      <c r="AJ37" s="11"/>
      <c r="AK37" s="11">
        <f t="shared" ca="1" si="5"/>
        <v>40.34489725037259</v>
      </c>
      <c r="AL37" s="11"/>
      <c r="AM37" s="11"/>
      <c r="AN37" s="11">
        <f t="shared" ca="1" si="6"/>
        <v>28.61427318900472</v>
      </c>
      <c r="AO37" s="11"/>
      <c r="AP37" s="11"/>
      <c r="AQ37" s="11">
        <f t="shared" ca="1" si="7"/>
        <v>36.518689861197814</v>
      </c>
      <c r="AR37" s="11"/>
      <c r="AS37" s="11"/>
      <c r="AT37" s="11">
        <f t="shared" ca="1" si="8"/>
        <v>39.088458234942834</v>
      </c>
      <c r="AU37" s="11"/>
      <c r="AV37" s="11"/>
      <c r="AW37" s="11">
        <f t="shared" ca="1" si="9"/>
        <v>39.549460477422897</v>
      </c>
      <c r="AX37" s="5"/>
    </row>
    <row r="38" spans="3:50" x14ac:dyDescent="0.2">
      <c r="C38" s="3"/>
      <c r="D38" s="3"/>
      <c r="R38" s="8">
        <v>8</v>
      </c>
      <c r="S38" s="8">
        <f t="shared" si="10"/>
        <v>40</v>
      </c>
      <c r="T38" s="8"/>
      <c r="U38" s="8"/>
      <c r="V38" s="11">
        <f t="shared" ca="1" si="0"/>
        <v>38.171440023289399</v>
      </c>
      <c r="W38" s="5"/>
      <c r="X38" s="5"/>
      <c r="Y38" s="11">
        <f t="shared" ca="1" si="1"/>
        <v>50.659261585587828</v>
      </c>
      <c r="Z38" s="11"/>
      <c r="AA38" s="11"/>
      <c r="AB38" s="11">
        <f t="shared" ca="1" si="2"/>
        <v>38.333659883670229</v>
      </c>
      <c r="AC38" s="11"/>
      <c r="AD38" s="11"/>
      <c r="AE38" s="11">
        <f t="shared" ca="1" si="3"/>
        <v>40.730316694766195</v>
      </c>
      <c r="AF38" s="11"/>
      <c r="AG38" s="11"/>
      <c r="AH38" s="11">
        <f t="shared" ca="1" si="4"/>
        <v>37.115249027877709</v>
      </c>
      <c r="AI38" s="11"/>
      <c r="AJ38" s="11"/>
      <c r="AK38" s="11">
        <f t="shared" ca="1" si="5"/>
        <v>40.372385345378433</v>
      </c>
      <c r="AL38" s="11"/>
      <c r="AM38" s="11"/>
      <c r="AN38" s="11">
        <f t="shared" ca="1" si="6"/>
        <v>46.757321137670502</v>
      </c>
      <c r="AO38" s="11"/>
      <c r="AP38" s="11"/>
      <c r="AQ38" s="11">
        <f t="shared" ca="1" si="7"/>
        <v>38.661798150033789</v>
      </c>
      <c r="AR38" s="11"/>
      <c r="AS38" s="11"/>
      <c r="AT38" s="11">
        <f t="shared" ca="1" si="8"/>
        <v>48.515435346435574</v>
      </c>
      <c r="AU38" s="11"/>
      <c r="AV38" s="11"/>
      <c r="AW38" s="11">
        <f t="shared" ca="1" si="9"/>
        <v>42.007906560876243</v>
      </c>
      <c r="AX38" s="5"/>
    </row>
    <row r="39" spans="3:50" x14ac:dyDescent="0.2">
      <c r="D39" s="3"/>
      <c r="R39" s="8">
        <v>9</v>
      </c>
      <c r="S39" s="8">
        <f t="shared" si="10"/>
        <v>43</v>
      </c>
      <c r="T39" s="8"/>
      <c r="U39" s="8"/>
      <c r="V39" s="11">
        <f t="shared" ca="1" si="0"/>
        <v>37.625938838182286</v>
      </c>
      <c r="W39" s="5"/>
      <c r="X39" s="5"/>
      <c r="Y39" s="11">
        <f t="shared" ca="1" si="1"/>
        <v>40.391489206088735</v>
      </c>
      <c r="Z39" s="11"/>
      <c r="AA39" s="11"/>
      <c r="AB39" s="11">
        <f t="shared" ca="1" si="2"/>
        <v>40.337984009716656</v>
      </c>
      <c r="AC39" s="11"/>
      <c r="AD39" s="11"/>
      <c r="AE39" s="11">
        <f t="shared" ca="1" si="3"/>
        <v>38.447801999990077</v>
      </c>
      <c r="AF39" s="11"/>
      <c r="AG39" s="11"/>
      <c r="AH39" s="11">
        <f t="shared" ca="1" si="4"/>
        <v>43.009272265325144</v>
      </c>
      <c r="AI39" s="11"/>
      <c r="AJ39" s="11"/>
      <c r="AK39" s="11">
        <f t="shared" ca="1" si="5"/>
        <v>38.256243986518705</v>
      </c>
      <c r="AL39" s="11"/>
      <c r="AM39" s="11"/>
      <c r="AN39" s="11">
        <f t="shared" ca="1" si="6"/>
        <v>46.249897399329754</v>
      </c>
      <c r="AO39" s="11"/>
      <c r="AP39" s="11"/>
      <c r="AQ39" s="11">
        <f t="shared" ca="1" si="7"/>
        <v>45.439991594186253</v>
      </c>
      <c r="AR39" s="11"/>
      <c r="AS39" s="11"/>
      <c r="AT39" s="11">
        <f t="shared" ca="1" si="8"/>
        <v>36.061826437678896</v>
      </c>
      <c r="AU39" s="11"/>
      <c r="AV39" s="11"/>
      <c r="AW39" s="11">
        <f t="shared" ca="1" si="9"/>
        <v>38.88481330198217</v>
      </c>
      <c r="AX39" s="5"/>
    </row>
    <row r="40" spans="3:50" x14ac:dyDescent="0.2">
      <c r="D40" s="3"/>
      <c r="R40" s="8">
        <v>10</v>
      </c>
      <c r="S40" s="8">
        <f t="shared" si="10"/>
        <v>46</v>
      </c>
      <c r="T40" s="8"/>
      <c r="U40" s="8"/>
      <c r="V40" s="11">
        <f t="shared" ca="1" si="0"/>
        <v>53.777795213305993</v>
      </c>
      <c r="W40" s="5"/>
      <c r="X40" s="5"/>
      <c r="Y40" s="11">
        <f t="shared" ca="1" si="1"/>
        <v>41.509100262598807</v>
      </c>
      <c r="Z40" s="11"/>
      <c r="AA40" s="11"/>
      <c r="AB40" s="11">
        <f t="shared" ca="1" si="2"/>
        <v>54.056546492093965</v>
      </c>
      <c r="AC40" s="11"/>
      <c r="AD40" s="11"/>
      <c r="AE40" s="11">
        <f t="shared" ca="1" si="3"/>
        <v>48.323887425650348</v>
      </c>
      <c r="AF40" s="11"/>
      <c r="AG40" s="11"/>
      <c r="AH40" s="11">
        <f t="shared" ca="1" si="4"/>
        <v>52.88552657231061</v>
      </c>
      <c r="AI40" s="11"/>
      <c r="AJ40" s="11"/>
      <c r="AK40" s="11">
        <f t="shared" ca="1" si="5"/>
        <v>51.442444245654031</v>
      </c>
      <c r="AL40" s="11"/>
      <c r="AM40" s="11"/>
      <c r="AN40" s="11">
        <f t="shared" ca="1" si="6"/>
        <v>36.36024733270277</v>
      </c>
      <c r="AO40" s="11"/>
      <c r="AP40" s="11"/>
      <c r="AQ40" s="11">
        <f t="shared" ca="1" si="7"/>
        <v>44.856052123690404</v>
      </c>
      <c r="AR40" s="11"/>
      <c r="AS40" s="11"/>
      <c r="AT40" s="11">
        <f t="shared" ca="1" si="8"/>
        <v>40.829114317739609</v>
      </c>
      <c r="AU40" s="11"/>
      <c r="AV40" s="11"/>
      <c r="AW40" s="11">
        <f t="shared" ca="1" si="9"/>
        <v>46.439469736439548</v>
      </c>
      <c r="AX40" s="5"/>
    </row>
    <row r="41" spans="3:50" x14ac:dyDescent="0.2">
      <c r="P41" s="3"/>
      <c r="Q41" s="3"/>
      <c r="R41" s="8"/>
      <c r="S41" s="8"/>
      <c r="T41" s="8"/>
      <c r="U41" s="8"/>
      <c r="V41" s="11"/>
      <c r="W41" s="11"/>
      <c r="X41" s="11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3:50" x14ac:dyDescent="0.2">
      <c r="P42" s="3"/>
      <c r="Q42" s="3"/>
      <c r="R42" s="3"/>
      <c r="S42" s="3"/>
      <c r="T42" s="3"/>
      <c r="U42" s="3"/>
      <c r="V42" s="4"/>
      <c r="W42" s="4"/>
      <c r="X42" s="4"/>
    </row>
  </sheetData>
  <sheetProtection sheet="1" formatCells="0" formatColumns="0" formatRows="0"/>
  <mergeCells count="12">
    <mergeCell ref="B3:C3"/>
    <mergeCell ref="R9:S9"/>
    <mergeCell ref="V1:W1"/>
    <mergeCell ref="Y1:Z1"/>
    <mergeCell ref="AN1:AO1"/>
    <mergeCell ref="AQ1:AR1"/>
    <mergeCell ref="AT1:AU1"/>
    <mergeCell ref="AW1:AX1"/>
    <mergeCell ref="AB1:AC1"/>
    <mergeCell ref="AE1:AF1"/>
    <mergeCell ref="AH1:AI1"/>
    <mergeCell ref="AK1:AL1"/>
  </mergeCells>
  <phoneticPr fontId="2" type="noConversion"/>
  <pageMargins left="0.75" right="0.75" top="1" bottom="1" header="0.5" footer="0.5"/>
  <pageSetup scale="87" orientation="landscape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1</xdr:col>
                    <xdr:colOff>104775</xdr:colOff>
                    <xdr:row>2</xdr:row>
                    <xdr:rowOff>152400</xdr:rowOff>
                  </from>
                  <to>
                    <xdr:col>2</xdr:col>
                    <xdr:colOff>476250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Simulation</vt:lpstr>
      <vt:lpstr>Extra Sheet</vt:lpstr>
      <vt:lpstr>Simulation!Print_Area</vt:lpstr>
      <vt:lpstr>Sigma</vt:lpstr>
      <vt:lpstr>XData</vt:lpstr>
      <vt:lpstr>YData1</vt:lpstr>
      <vt:lpstr>YData10</vt:lpstr>
      <vt:lpstr>YData2</vt:lpstr>
      <vt:lpstr>YData3</vt:lpstr>
      <vt:lpstr>YData4</vt:lpstr>
      <vt:lpstr>YData5</vt:lpstr>
      <vt:lpstr>YData6</vt:lpstr>
      <vt:lpstr>YData7</vt:lpstr>
      <vt:lpstr>YData8</vt:lpstr>
      <vt:lpstr>YData9</vt:lpstr>
      <vt:lpstr>YTrue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Many Fitted Regressions</dc:title>
  <dc:subject>Chapter 12 - Simple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2013-08-10T14:11:36Z</cp:lastPrinted>
  <dcterms:created xsi:type="dcterms:W3CDTF">2004-02-20T00:30:07Z</dcterms:created>
  <dcterms:modified xsi:type="dcterms:W3CDTF">2013-10-18T19:48:07Z</dcterms:modified>
</cp:coreProperties>
</file>